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6" i="13" l="1"/>
  <c r="B26" i="22"/>
  <c r="B25" i="22"/>
  <c r="A14" i="15" l="1"/>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<sst xmlns="http://schemas.openxmlformats.org/spreadsheetml/2006/main" count="1103" uniqueCount="627">
  <si>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</si>
  <si>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</si>
  <si>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</si>
  <si>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</si>
  <si>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</si>
  <si>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</si>
  <si>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</si>
  <si>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</si>
  <si>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</si>
  <si>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</si>
  <si>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</si>
  <si>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</si>
  <si>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</si>
  <si>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</si>
  <si>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</si>
  <si>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</si>
  <si>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</si>
  <si>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</si>
  <si>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</si>
  <si>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</si>
  <si>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</si>
  <si>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</si>
  <si>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</si>
  <si>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</si>
  <si>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</si>
  <si>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</si>
  <si>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</si>
  <si>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</si>
  <si>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</si>
  <si>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</si>
  <si>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</si>
  <si>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</si>
  <si>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</si>
  <si>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</si>
  <si>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</si>
  <si>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</si>
  <si>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</si>
  <si>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</si>
  <si>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</si>
  <si>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</si>
  <si>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</si>
  <si>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</si>
  <si>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</si>
  <si>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</si>
  <si>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</si>
  <si>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</si>
  <si>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</si>
  <si>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</si>
  <si>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</si>
  <si>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</si>
  <si>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</si>
  <si>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</si>
  <si>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</si>
  <si>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</si>
  <si>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</si>
  <si>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</si>
  <si>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</si>
  <si>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</si>
  <si>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</si>
  <si>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</si>
  <si>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</si>
  <si>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</si>
  <si>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</si>
  <si>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</si>
  <si>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</si>
  <si>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</si>
  <si>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</si>
  <si>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</si>
  <si>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</si>
  <si>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</si>
  <si>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</si>
  <si>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</si>
  <si>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</si>
  <si>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</si>
  <si>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</si>
  <si>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</si>
  <si>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</si>
  <si>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</si>
  <si>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</si>
  <si>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</si>
  <si>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</si>
  <si>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</si>
  <si>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</si>
  <si>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</si>
  <si>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</si>
  <si>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</si>
  <si>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</si>
  <si>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</si>
  <si>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</si>
  <si>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</si>
  <si>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</si>
  <si>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</si>
  <si>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</si>
  <si>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</si>
  <si>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</si>
  <si>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</si>
  <si>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</si>
  <si>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</si>
  <si>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</si>
  <si>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</si>
  <si>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</si>
  <si>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</si>
  <si>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</si>
  <si>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</si>
  <si>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</si>
  <si>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</si>
  <si>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</si>
  <si>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</si>
  <si>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</si>
  <si>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</si>
  <si>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</si>
  <si>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</si>
  <si>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</si>
  <si>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</si>
  <si>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</si>
  <si>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</si>
  <si>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</si>
  <si>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</si>
  <si>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</si>
  <si>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</si>
  <si>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</si>
  <si>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</si>
  <si>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</si>
  <si>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</si>
  <si>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</si>
  <si>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</si>
  <si>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</si>
  <si>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</si>
  <si>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</si>
  <si>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</si>
  <si>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</si>
  <si>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</si>
  <si>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</si>
  <si>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</si>
  <si>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</si>
  <si>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</si>
  <si>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</si>
  <si>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</si>
  <si>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</si>
  <si>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</si>
  <si>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</si>
  <si>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</si>
  <si>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</si>
  <si>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</si>
  <si>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</si>
  <si>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</si>
  <si>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</si>
  <si>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</si>
  <si>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</si>
  <si>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</si>
  <si>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</si>
  <si>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</si>
  <si>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</si>
  <si>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</si>
  <si>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</si>
  <si>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</si>
  <si>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</si>
  <si>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</si>
  <si>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</si>
  <si>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</si>
  <si>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</si>
  <si>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</si>
  <si>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</si>
  <si>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</si>
  <si>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</si>
  <si>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</si>
  <si>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</si>
  <si>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</si>
  <si>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</si>
  <si>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</si>
  <si>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</si>
  <si>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</si>
  <si>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</si>
  <si>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</si>
  <si>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</si>
  <si>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</si>
  <si>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</si>
  <si>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</si>
  <si>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</si>
  <si>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</si>
  <si>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</si>
  <si>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</si>
  <si>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</si>
  <si>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</si>
  <si>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</si>
  <si>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</si>
  <si>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</si>
  <si>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</si>
  <si>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</si>
  <si>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</si>
  <si>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</si>
  <si>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</si>
  <si>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</si>
  <si>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</si>
  <si>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</si>
  <si>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</si>
  <si>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</si>
  <si>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</si>
  <si>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</si>
  <si>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</si>
  <si>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</si>
  <si>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</si>
  <si>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</si>
  <si>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</si>
  <si>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</si>
  <si>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</si>
  <si>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</si>
  <si>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</si>
  <si>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</si>
  <si>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</si>
  <si>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</si>
  <si>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</si>
  <si>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</si>
  <si>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</si>
  <si>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</si>
  <si>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</si>
  <si>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</si>
  <si>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</si>
  <si>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</si>
  <si>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</si>
  <si>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</si>
  <si>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</si>
  <si>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</si>
  <si>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</si>
  <si>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</si>
  <si>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</si>
  <si>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</si>
  <si>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</si>
  <si>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</si>
  <si>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</si>
  <si>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</si>
  <si>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</si>
  <si>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</si>
  <si>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</si>
  <si>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</si>
  <si>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</si>
  <si>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</si>
  <si>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</si>
  <si>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</si>
  <si>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</si>
  <si>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</si>
  <si>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</si>
  <si>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</si>
  <si>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</si>
  <si>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</si>
  <si>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</si>
  <si>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</si>
  <si>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</si>
  <si>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</si>
  <si>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</si>
  <si>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</si>
  <si>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</si>
  <si>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</si>
  <si>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</si>
  <si>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</si>
  <si>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</si>
  <si>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</si>
  <si>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</si>
  <si>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</si>
  <si>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</si>
  <si>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</si>
  <si>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</si>
  <si>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</si>
  <si>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</si>
  <si>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</si>
  <si>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</si>
  <si>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</si>
  <si>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</si>
  <si>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</si>
  <si>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</si>
  <si>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</si>
  <si>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</si>
  <si>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</si>
  <si>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</si>
  <si>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</si>
  <si>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</si>
  <si>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</si>
  <si>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</si>
  <si>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</si>
  <si>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</si>
  <si>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</si>
  <si>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</si>
  <si>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</si>
  <si>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</si>
  <si>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</si>
  <si>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</si>
  <si>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</si>
  <si>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</si>
  <si>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</si>
  <si>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</si>
  <si>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</si>
  <si>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</si>
  <si>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</si>
  <si>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</si>
  <si>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</si>
  <si>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</si>
  <si>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</si>
  <si>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</si>
  <si>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</si>
  <si>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</si>
  <si>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</si>
  <si>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</si>
  <si>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</si>
  <si>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</si>
  <si>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</si>
  <si>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</si>
  <si>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</si>
  <si>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</si>
  <si>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</si>
  <si>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</si>
  <si>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</si>
  <si>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</si>
  <si>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</si>
  <si>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</si>
  <si>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</si>
  <si>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</si>
  <si>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</si>
  <si>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</si>
  <si>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</si>
  <si>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</si>
  <si>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</si>
  <si>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</si>
  <si>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</si>
  <si>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</si>
  <si>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</si>
  <si>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</si>
  <si>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</si>
  <si>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</si>
  <si>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</si>
  <si>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</si>
  <si>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</si>
  <si>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</si>
  <si>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</si>
  <si>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</si>
  <si>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</si>
  <si>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</si>
  <si>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</si>
  <si>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</si>
  <si>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</si>
  <si>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</si>
  <si>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</si>
  <si>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</si>
  <si>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</si>
  <si>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</si>
  <si>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</si>
  <si>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</si>
  <si>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</si>
  <si>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</si>
  <si>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</si>
  <si>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</si>
  <si>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</si>
  <si>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</si>
  <si>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</si>
  <si>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</si>
  <si>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</si>
  <si>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</si>
  <si>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</si>
  <si>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</si>
  <si>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</si>
  <si>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</si>
  <si>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</si>
  <si>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</si>
  <si>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</si>
  <si>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</si>
  <si>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</si>
  <si>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</si>
  <si>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</si>
  <si>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</si>
  <si>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</si>
  <si>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</si>
  <si>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</si>
  <si>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</si>
  <si>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</si>
  <si>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</si>
  <si>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</si>
  <si>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</si>
  <si>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</si>
  <si>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</si>
  <si>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</si>
  <si>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</si>
  <si>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</si>
  <si>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</si>
  <si>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</si>
  <si>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</si>
  <si>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</si>
  <si>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</si>
  <si>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</si>
  <si>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</si>
  <si>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</si>
  <si>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</si>
  <si>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</si>
  <si>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</si>
  <si>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</si>
  <si>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</si>
  <si>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</si>
  <si>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</si>
  <si>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</si>
  <si>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</si>
  <si>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</si>
  <si>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</si>
  <si>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</si>
  <si>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</si>
  <si>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</si>
  <si>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</si>
  <si>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</si>
  <si>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</si>
  <si>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</si>
  <si>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</si>
  <si>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</si>
  <si>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</si>
  <si>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</si>
  <si>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</si>
  <si>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</si>
  <si>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</si>
  <si>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</si>
  <si>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</si>
  <si>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</si>
  <si>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</si>
  <si>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</si>
  <si>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</si>
  <si>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</si>
  <si>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</si>
  <si>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</si>
  <si>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</si>
  <si>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</si>
  <si>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</si>
  <si>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</si>
  <si>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</si>
  <si>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</si>
  <si>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</si>
  <si>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</si>
  <si>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</si>
  <si>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</si>
  <si>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</si>
  <si>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</si>
  <si>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</si>
  <si>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</si>
  <si>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</si>
  <si>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</si>
  <si>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</si>
  <si>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</si>
  <si>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</si>
  <si>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</si>
  <si>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</si>
  <si>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</si>
  <si>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</si>
  <si>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</si>
  <si>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</si>
  <si>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</si>
  <si>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</si>
  <si>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</si>
  <si>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</si>
  <si>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</si>
  <si>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</si>
  <si>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</si>
  <si>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</si>
  <si>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</si>
  <si>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</si>
  <si>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</si>
  <si>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</si>
  <si>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</si>
  <si>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</si>
  <si>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</si>
  <si>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</si>
  <si>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</si>
  <si>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</si>
  <si>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</si>
  <si>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</si>
  <si>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</si>
  <si>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</si>
  <si>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</si>
  <si>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</si>
  <si>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</si>
  <si>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</si>
  <si>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</si>
  <si>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</si>
  <si>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</si>
  <si>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</si>
  <si>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</si>
  <si>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</si>
  <si>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</si>
  <si>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</si>
  <si>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</si>
  <si>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</si>
  <si>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</si>
  <si>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</si>
  <si>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</si>
  <si>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</si>
  <si>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</si>
  <si>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</si>
  <si>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</si>
  <si>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</si>
  <si>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</si>
  <si>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</si>
  <si>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</si>
  <si>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</si>
  <si>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</si>
  <si>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</si>
  <si>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</si>
  <si>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</si>
  <si>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</si>
  <si>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</si>
  <si>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</si>
  <si>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</si>
  <si>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</si>
  <si>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</si>
  <si>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</si>
  <si>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</si>
  <si>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</si>
  <si>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</si>
  <si>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</si>
  <si>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</si>
  <si>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</si>
  <si>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</si>
  <si>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</si>
  <si>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</si>
  <si>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</si>
  <si>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</si>
  <si>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</si>
  <si>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</si>
  <si>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</si>
  <si>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</si>
  <si>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</si>
  <si>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</si>
  <si>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</si>
  <si>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</si>
  <si>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</si>
  <si>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</si>
  <si>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</si>
  <si>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</si>
  <si>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</si>
  <si>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</si>
  <si>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</si>
  <si>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</si>
  <si>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</si>
  <si>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</si>
  <si>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</si>
  <si>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</si>
  <si>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</si>
  <si>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</si>
  <si>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</si>
  <si>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</si>
  <si>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</si>
  <si>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</si>
  <si>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</si>
  <si>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</si>
  <si>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</si>
  <si>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</si>
  <si>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</si>
  <si>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</si>
  <si>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</si>
  <si>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</si>
  <si>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</si>
  <si>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</si>
  <si>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</si>
  <si>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</si>
  <si>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</si>
  <si>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1 единицы автотранспорта</t>
  </si>
  <si>
    <t>от «__» _____ 20__ г. №___</t>
  </si>
  <si>
    <t>1 шт.</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</si>
  <si>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</si>
  <si>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</si>
  <si>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</si>
  <si>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</si>
  <si>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</si>
  <si>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</si>
  <si>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</si>
  <si>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</si>
  <si>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</si>
  <si>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</si>
  <si>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</si>
  <si>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</si>
  <si>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</si>
  <si>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</si>
  <si>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</si>
  <si>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</si>
  <si>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</si>
  <si>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</si>
  <si>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</si>
  <si>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</si>
  <si>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</si>
  <si>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</si>
  <si>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</si>
  <si>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</si>
  <si>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</si>
  <si>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</si>
  <si>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</si>
  <si>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</si>
  <si>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</si>
  <si>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</si>
  <si>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</si>
  <si>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</si>
  <si>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</si>
  <si>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</si>
  <si>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</si>
  <si>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</si>
  <si>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</si>
  <si>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</si>
  <si>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</si>
  <si>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</si>
  <si>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</si>
  <si>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</si>
  <si>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</si>
  <si>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</si>
  <si>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</si>
  <si>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</si>
  <si>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</si>
  <si>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</si>
  <si>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</si>
  <si>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M_PK1500.01.04</t>
  </si>
  <si>
    <t>Покупка оборудования, не требующего монтажа (Погрузчик фронтальный одноковшовый-1 шт.)</t>
  </si>
  <si>
    <t>0.6 Прочие инвестиционные проекты</t>
  </si>
  <si>
    <t>Сметная стоимость проекта в ценах 2023 года с НДС, млн. руб.</t>
  </si>
  <si>
    <t>Год раскрытия информации: 2022  год</t>
  </si>
  <si>
    <t>не применимо</t>
  </si>
  <si>
    <t>ХМАО-Югра</t>
  </si>
  <si>
    <t>не относится</t>
  </si>
  <si>
    <t>бюджетов субъектов Российской Федерации</t>
  </si>
  <si>
    <t>Год 2024</t>
  </si>
  <si>
    <t xml:space="preserve"> по состоянию на 01.01.2022</t>
  </si>
  <si>
    <t xml:space="preserve">АО "Россети Тюмень" </t>
  </si>
  <si>
    <t>Приобретение автотракторной техники для замены отработавшей норматинвный срок эксплуатации</t>
  </si>
  <si>
    <t>Год раскрытия информации: 2023 год</t>
  </si>
  <si>
    <t>Н</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</si>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</sst>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40" workbookViewId="0">
      <pane xSplit="2" ySplit="20" topLeftCell="C21"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558</v>
      </c>
      <c r="D3" s="232"/>
      <c r="E3" s="203"/>
      <c r="F3" s="16"/>
    </row>
    <row r="4" spans="1:21" s="12" customFormat="1" ht="18.75" x14ac:dyDescent="0.3">
      <c r="A4" s="17"/>
      <c r="D4" s="232"/>
      <c r="E4" s="203"/>
      <c r="F4" s="16"/>
      <c r="G4" s="15"/>
    </row>
    <row r="5" spans="1:21" s="12" customFormat="1" ht="15.75" x14ac:dyDescent="0.25">
      <c r="A5" s="270" t="s">
        <v>622</v>
      </c>
      <c r="B5" s="270"/>
      <c r="C5" s="270"/>
      <c r="D5" s="232"/>
      <c r="E5" s="204"/>
      <c r="F5" s="193"/>
      <c r="G5" s="193"/>
      <c r="H5" s="193"/>
      <c r="I5" s="193"/>
    </row>
    <row r="6" spans="1:21" s="12" customFormat="1" ht="18.75" x14ac:dyDescent="0.3">
      <c r="A6" s="17"/>
      <c r="D6" s="232"/>
      <c r="E6" s="203"/>
      <c r="F6" s="16"/>
      <c r="G6" s="15"/>
    </row>
    <row r="7" spans="1:21" s="12" customFormat="1" ht="18.75" x14ac:dyDescent="0.2">
      <c r="A7" s="274" t="s">
        <v>10</v>
      </c>
      <c r="B7" s="274"/>
      <c r="C7" s="274"/>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5" t="s">
        <v>561</v>
      </c>
      <c r="B9" s="275"/>
      <c r="C9" s="275"/>
      <c r="D9" s="232"/>
      <c r="E9" s="203"/>
      <c r="F9" s="8"/>
      <c r="G9" s="8"/>
      <c r="H9" s="13"/>
      <c r="I9" s="13"/>
      <c r="J9" s="13"/>
      <c r="K9" s="13"/>
      <c r="L9" s="13"/>
      <c r="M9" s="13"/>
      <c r="N9" s="13"/>
      <c r="O9" s="13"/>
      <c r="P9" s="13"/>
      <c r="Q9" s="13"/>
      <c r="R9" s="13"/>
      <c r="S9" s="13"/>
      <c r="T9" s="13"/>
      <c r="U9" s="13"/>
    </row>
    <row r="10" spans="1:21" s="12" customFormat="1" ht="18.75" x14ac:dyDescent="0.2">
      <c r="A10" s="271" t="s">
        <v>9</v>
      </c>
      <c r="B10" s="271"/>
      <c r="C10" s="271"/>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5" t="s">
        <v>609</v>
      </c>
      <c r="B12" s="275"/>
      <c r="C12" s="275"/>
      <c r="D12" s="232"/>
      <c r="E12" s="206"/>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24.75" customHeight="1" x14ac:dyDescent="0.2">
      <c r="A15" s="276" t="s">
        <v>610</v>
      </c>
      <c r="B15" s="276"/>
      <c r="C15" s="276"/>
      <c r="D15" s="232"/>
      <c r="E15" s="206"/>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2" t="s">
        <v>530</v>
      </c>
      <c r="B18" s="273"/>
      <c r="C18" s="273"/>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3" t="s">
        <v>611</v>
      </c>
      <c r="D22" s="210"/>
      <c r="E22" s="210"/>
      <c r="F22" s="33"/>
      <c r="G22" s="33"/>
      <c r="H22" s="32"/>
      <c r="I22" s="32"/>
      <c r="J22" s="32"/>
      <c r="K22" s="32"/>
      <c r="L22" s="32"/>
      <c r="M22" s="32"/>
      <c r="N22" s="32"/>
      <c r="O22" s="32"/>
      <c r="P22" s="32"/>
      <c r="Q22" s="32"/>
      <c r="R22" s="32"/>
      <c r="S22" s="31"/>
      <c r="T22" s="31"/>
      <c r="U22" s="31"/>
    </row>
    <row r="23" spans="1:21" s="257" customFormat="1" ht="41.25" customHeight="1" x14ac:dyDescent="0.2">
      <c r="A23" s="28" t="s">
        <v>64</v>
      </c>
      <c r="B23" s="35" t="s">
        <v>65</v>
      </c>
      <c r="C23" s="233" t="s">
        <v>551</v>
      </c>
      <c r="D23" s="232"/>
      <c r="E23" s="232"/>
      <c r="F23" s="255"/>
      <c r="G23" s="255"/>
      <c r="H23" s="254"/>
      <c r="I23" s="254"/>
      <c r="J23" s="254"/>
      <c r="K23" s="254"/>
      <c r="L23" s="254"/>
      <c r="M23" s="254"/>
      <c r="N23" s="254"/>
      <c r="O23" s="254"/>
      <c r="P23" s="254"/>
      <c r="Q23" s="254"/>
      <c r="R23" s="254"/>
      <c r="S23" s="256"/>
      <c r="T23" s="256"/>
      <c r="U23" s="256"/>
    </row>
    <row r="24" spans="1:21" s="257" customFormat="1" ht="22.5" customHeight="1" x14ac:dyDescent="0.2">
      <c r="A24" s="267"/>
      <c r="B24" s="268"/>
      <c r="C24" s="268"/>
      <c r="D24" s="232"/>
      <c r="E24" s="232"/>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0" t="s">
        <v>477</v>
      </c>
      <c r="C25" s="233" t="s">
        <v>614</v>
      </c>
      <c r="D25" s="232"/>
      <c r="E25" s="232"/>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0" t="s">
        <v>76</v>
      </c>
      <c r="C26" s="233" t="s">
        <v>615</v>
      </c>
      <c r="D26" s="232"/>
      <c r="E26" s="232"/>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0" t="s">
        <v>75</v>
      </c>
      <c r="C27" s="233" t="s">
        <v>626</v>
      </c>
      <c r="D27" s="232"/>
      <c r="E27" s="232"/>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0" t="s">
        <v>478</v>
      </c>
      <c r="C28" s="233" t="s">
        <v>550</v>
      </c>
      <c r="D28" s="232"/>
      <c r="E28" s="232"/>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0" t="s">
        <v>479</v>
      </c>
      <c r="C29" s="233" t="s">
        <v>550</v>
      </c>
      <c r="D29" s="232"/>
      <c r="E29" s="232"/>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0" t="s">
        <v>480</v>
      </c>
      <c r="C30" s="213" t="s">
        <v>550</v>
      </c>
      <c r="D30" s="232"/>
      <c r="E30" s="232"/>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0" t="s">
        <v>481</v>
      </c>
      <c r="C31" s="213" t="s">
        <v>550</v>
      </c>
      <c r="D31" s="232"/>
      <c r="E31" s="232"/>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0" t="s">
        <v>482</v>
      </c>
      <c r="C32" s="213" t="s">
        <v>550</v>
      </c>
      <c r="D32" s="232"/>
      <c r="E32" s="232"/>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0" t="s">
        <v>483</v>
      </c>
      <c r="C33" s="213" t="s">
        <v>616</v>
      </c>
      <c r="D33" s="232"/>
      <c r="E33" s="232"/>
      <c r="F33" s="255"/>
      <c r="G33" s="254"/>
      <c r="H33" s="254"/>
      <c r="I33" s="254"/>
      <c r="J33" s="254"/>
      <c r="K33" s="254"/>
      <c r="L33" s="254"/>
      <c r="M33" s="254"/>
      <c r="N33" s="254"/>
      <c r="O33" s="254"/>
      <c r="P33" s="254"/>
      <c r="Q33" s="254"/>
      <c r="R33" s="256"/>
      <c r="S33" s="256"/>
      <c r="T33" s="256"/>
      <c r="U33" s="256"/>
    </row>
    <row r="34" spans="1:21" ht="111" customHeight="1" x14ac:dyDescent="0.25">
      <c r="A34" s="28" t="s">
        <v>499</v>
      </c>
      <c r="B34" s="39" t="s">
        <v>484</v>
      </c>
      <c r="C34" s="213" t="s">
        <v>550</v>
      </c>
      <c r="D34" s="211"/>
      <c r="E34" s="211"/>
      <c r="F34" s="27"/>
      <c r="G34" s="27"/>
      <c r="H34" s="27"/>
      <c r="I34" s="27"/>
      <c r="J34" s="27"/>
      <c r="K34" s="27"/>
      <c r="L34" s="27"/>
      <c r="M34" s="27"/>
      <c r="N34" s="27"/>
      <c r="O34" s="27"/>
      <c r="P34" s="27"/>
      <c r="Q34" s="27"/>
      <c r="R34" s="27"/>
      <c r="S34" s="27"/>
      <c r="T34" s="27"/>
      <c r="U34" s="2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f>C48</f>
        <v>8.1717299957159995</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3">
        <f>'6.2. Паспорт фин осв ввод'!AC24</f>
        <v>8.1717299957159995</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3">
        <f>'6.2. Паспорт фин осв ввод'!AC30</f>
        <v>6.8097749964299998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496</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395</v>
      </c>
      <c r="R20" s="42" t="s">
        <v>396</v>
      </c>
      <c r="S20" s="281"/>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M_PK1500.01.04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(Погрузчик фронтальный одноковшовый-1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229</v>
      </c>
      <c r="C21" s="287"/>
      <c r="D21" s="290" t="s">
        <v>131</v>
      </c>
      <c r="E21" s="286" t="s">
        <v>538</v>
      </c>
      <c r="F21" s="287"/>
      <c r="G21" s="286" t="s">
        <v>279</v>
      </c>
      <c r="H21" s="287"/>
      <c r="I21" s="286" t="s">
        <v>130</v>
      </c>
      <c r="J21" s="287"/>
      <c r="K21" s="290" t="s">
        <v>129</v>
      </c>
      <c r="L21" s="286" t="s">
        <v>128</v>
      </c>
      <c r="M21" s="287"/>
      <c r="N21" s="286" t="s">
        <v>534</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6" t="s">
        <v>124</v>
      </c>
      <c r="R22" s="96" t="s">
        <v>508</v>
      </c>
      <c r="S22" s="96" t="s">
        <v>123</v>
      </c>
      <c r="T22" s="96" t="s">
        <v>122</v>
      </c>
    </row>
    <row r="23" spans="1:20" ht="51.75" customHeight="1" x14ac:dyDescent="0.25">
      <c r="A23" s="295"/>
      <c r="B23" s="191" t="s">
        <v>120</v>
      </c>
      <c r="C23" s="191" t="s">
        <v>121</v>
      </c>
      <c r="D23" s="29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
        <v>613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M_PK1500.01.04</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(Погрузчик фронтальный одноковшовый-1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6</v>
      </c>
      <c r="B21" s="303" t="s">
        <v>518</v>
      </c>
      <c r="C21" s="304"/>
      <c r="D21" s="303" t="s">
        <v>520</v>
      </c>
      <c r="E21" s="304"/>
      <c r="F21" s="296" t="s">
        <v>103</v>
      </c>
      <c r="G21" s="298"/>
      <c r="H21" s="298"/>
      <c r="I21" s="297"/>
      <c r="J21" s="300" t="s">
        <v>521</v>
      </c>
      <c r="K21" s="303" t="s">
        <v>522</v>
      </c>
      <c r="L21" s="304"/>
      <c r="M21" s="303" t="s">
        <v>523</v>
      </c>
      <c r="N21" s="304"/>
      <c r="O21" s="303" t="s">
        <v>510</v>
      </c>
      <c r="P21" s="304"/>
      <c r="Q21" s="303" t="s">
        <v>136</v>
      </c>
      <c r="R21" s="304"/>
      <c r="S21" s="300" t="s">
        <v>135</v>
      </c>
      <c r="T21" s="300" t="s">
        <v>524</v>
      </c>
      <c r="U21" s="300" t="s">
        <v>519</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6" t="s">
        <v>124</v>
      </c>
      <c r="Y22" s="96" t="s">
        <v>508</v>
      </c>
      <c r="Z22" s="96" t="s">
        <v>123</v>
      </c>
      <c r="AA22" s="96" t="s">
        <v>122</v>
      </c>
    </row>
    <row r="23" spans="1:27" ht="60" customHeight="1" x14ac:dyDescent="0.25">
      <c r="A23" s="302"/>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M_PK1500.01.04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91.75" customHeight="1" x14ac:dyDescent="0.25">
      <c r="A27" s="28" t="s">
        <v>59</v>
      </c>
      <c r="B27" s="30" t="s">
        <v>517</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6"/>
      <c r="AB6" s="18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6"/>
      <c r="AB7" s="186"/>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7"/>
      <c r="AB8" s="18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8"/>
      <c r="AB9" s="18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6"/>
      <c r="AB10" s="186"/>
    </row>
    <row r="11" spans="1:28" ht="15.75" x14ac:dyDescent="0.25">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7"/>
      <c r="AB11" s="18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8"/>
      <c r="AB12" s="18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7"/>
      <c r="AB14" s="18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8"/>
      <c r="AB15" s="18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7"/>
      <c r="AB16" s="19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7"/>
      <c r="AB17" s="19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7"/>
      <c r="AB18" s="19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7"/>
      <c r="AB19" s="19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8"/>
      <c r="AB20" s="19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8"/>
      <c r="AB21" s="198"/>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9"/>
      <c r="AB22" s="199"/>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M_PK1500.01.04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(Погрузчик фронтальный одноковшовый-1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M_PK1500.01.04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2"/>
      <c r="AN24" s="112"/>
      <c r="AO24" s="140"/>
      <c r="AP24" s="140"/>
      <c r="AQ24" s="140"/>
      <c r="AR24" s="140"/>
      <c r="AS24" s="118"/>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3"/>
      <c r="AN25" s="384" t="s">
        <v>363</v>
      </c>
      <c r="AO25" s="384"/>
      <c r="AP25" s="384"/>
      <c r="AQ25" s="382"/>
      <c r="AR25" s="382"/>
      <c r="AS25" s="118"/>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73" t="s">
        <v>361</v>
      </c>
      <c r="AO26" s="374"/>
      <c r="AP26" s="375"/>
      <c r="AQ26" s="365" t="s">
        <v>554</v>
      </c>
      <c r="AR26" s="366"/>
      <c r="AS26" s="118"/>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73" t="s">
        <v>359</v>
      </c>
      <c r="AO27" s="374"/>
      <c r="AP27" s="375"/>
      <c r="AQ27" s="365" t="s">
        <v>554</v>
      </c>
      <c r="AR27" s="366"/>
      <c r="AS27" s="118"/>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3"/>
      <c r="AN28" s="379" t="s">
        <v>357</v>
      </c>
      <c r="AO28" s="380"/>
      <c r="AP28" s="381"/>
      <c r="AQ28" s="365" t="s">
        <v>554</v>
      </c>
      <c r="AR28" s="366"/>
      <c r="AS28" s="118"/>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3"/>
      <c r="AN29" s="370"/>
      <c r="AO29" s="371"/>
      <c r="AP29" s="371"/>
      <c r="AQ29" s="365"/>
      <c r="AR29" s="372"/>
      <c r="AS29" s="118"/>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3"/>
      <c r="AN33" s="113"/>
      <c r="AO33" s="113"/>
      <c r="AP33" s="113"/>
      <c r="AQ33" s="113"/>
      <c r="AR33" s="113"/>
      <c r="AS33" s="118"/>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3"/>
      <c r="AN36" s="113"/>
      <c r="AO36" s="113"/>
      <c r="AP36" s="113"/>
      <c r="AQ36" s="113"/>
      <c r="AR36" s="113"/>
      <c r="AS36" s="11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3"/>
      <c r="AN37" s="113"/>
      <c r="AO37" s="113"/>
      <c r="AP37" s="113"/>
      <c r="AQ37" s="113"/>
      <c r="AR37" s="113"/>
      <c r="AS37" s="118"/>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3"/>
      <c r="AN39" s="113"/>
      <c r="AO39" s="113"/>
      <c r="AP39" s="113"/>
      <c r="AQ39" s="113"/>
      <c r="AR39" s="113"/>
      <c r="AS39" s="118"/>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3"/>
      <c r="AN40" s="113"/>
      <c r="AO40" s="113"/>
      <c r="AP40" s="113"/>
      <c r="AQ40" s="113"/>
      <c r="AR40" s="113"/>
      <c r="AS40" s="118"/>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6" t="s">
        <v>322</v>
      </c>
      <c r="AP47" s="126" t="s">
        <v>321</v>
      </c>
      <c r="AQ47" s="118"/>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6" t="s">
        <v>322</v>
      </c>
      <c r="AP52" s="126" t="s">
        <v>321</v>
      </c>
      <c r="AQ52" s="118"/>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4"/>
      <c r="AP53" s="134"/>
      <c r="AQ53" s="118"/>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6" t="s">
        <v>322</v>
      </c>
      <c r="AP58" s="126" t="s">
        <v>321</v>
      </c>
      <c r="AQ58" s="118"/>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2"/>
      <c r="AP59" s="132"/>
      <c r="AQ59" s="124"/>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1"/>
      <c r="AP66" s="131"/>
      <c r="AQ66" s="124"/>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1"/>
      <c r="AP68" s="131"/>
      <c r="AQ68" s="124"/>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1"/>
      <c r="AP70" s="131"/>
      <c r="AQ70" s="124"/>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6" t="s">
        <v>322</v>
      </c>
      <c r="AP74" s="126" t="s">
        <v>321</v>
      </c>
      <c r="AQ74" s="118"/>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2"/>
      <c r="AP75" s="122"/>
      <c r="AQ75" s="124"/>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5"/>
      <c r="AP76" s="125"/>
      <c r="AQ76" s="118"/>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5"/>
      <c r="AP77" s="125"/>
      <c r="AQ77" s="118"/>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5"/>
      <c r="AP78" s="125"/>
      <c r="AQ78" s="118"/>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5"/>
      <c r="AP79" s="125"/>
      <c r="AQ79" s="118"/>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5"/>
      <c r="AP80" s="125"/>
      <c r="AQ80" s="118"/>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5"/>
      <c r="AP81" s="125"/>
      <c r="AQ81" s="118"/>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5"/>
      <c r="AP82" s="125"/>
      <c r="AQ82" s="118"/>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2"/>
      <c r="AP83" s="122"/>
      <c r="AQ83" s="124"/>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2"/>
      <c r="AP84" s="122"/>
      <c r="AQ84" s="124"/>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5"/>
      <c r="AP85" s="125"/>
      <c r="AQ85" s="112"/>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2"/>
      <c r="AP86" s="122"/>
      <c r="AQ86" s="124"/>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2"/>
      <c r="AP87" s="122"/>
      <c r="AQ87" s="124"/>
    </row>
    <row r="88" spans="1:45" ht="14.25" customHeight="1" x14ac:dyDescent="0.25">
      <c r="A88" s="322" t="s">
        <v>307</v>
      </c>
      <c r="B88" s="323"/>
      <c r="C88" s="323"/>
      <c r="D88" s="32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5"/>
      <c r="AL88" s="326"/>
      <c r="AM88" s="327"/>
      <c r="AN88" s="328"/>
      <c r="AO88" s="122"/>
      <c r="AP88" s="122"/>
      <c r="AQ88" s="124"/>
    </row>
    <row r="89" spans="1:45" x14ac:dyDescent="0.25">
      <c r="A89" s="322" t="s">
        <v>306</v>
      </c>
      <c r="B89" s="323"/>
      <c r="C89" s="323"/>
      <c r="D89" s="32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5"/>
      <c r="AL89" s="326"/>
      <c r="AM89" s="327"/>
      <c r="AN89" s="32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8"/>
      <c r="AL90" s="319"/>
      <c r="AM90" s="320"/>
      <c r="AN90" s="32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0" sqref="J5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M_PK1500.01.04</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95" t="s">
        <v>514</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385" t="s">
        <v>228</v>
      </c>
      <c r="B21" s="385" t="s">
        <v>227</v>
      </c>
      <c r="C21" s="391" t="s">
        <v>446</v>
      </c>
      <c r="D21" s="391"/>
      <c r="E21" s="391"/>
      <c r="F21" s="391"/>
      <c r="G21" s="391"/>
      <c r="H21" s="391"/>
      <c r="I21" s="386" t="s">
        <v>226</v>
      </c>
      <c r="J21" s="388" t="s">
        <v>448</v>
      </c>
      <c r="K21" s="385" t="s">
        <v>225</v>
      </c>
      <c r="L21" s="387" t="s">
        <v>447</v>
      </c>
    </row>
    <row r="22" spans="1:12" ht="58.5" customHeight="1" x14ac:dyDescent="0.25">
      <c r="A22" s="385"/>
      <c r="B22" s="385"/>
      <c r="C22" s="392" t="s">
        <v>3</v>
      </c>
      <c r="D22" s="392"/>
      <c r="E22" s="173"/>
      <c r="F22" s="174"/>
      <c r="G22" s="393" t="s">
        <v>2</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9">
        <v>1</v>
      </c>
      <c r="B25" s="74" t="s">
        <v>222</v>
      </c>
      <c r="C25" s="74"/>
      <c r="D25" s="79"/>
      <c r="E25" s="79"/>
      <c r="F25" s="79"/>
      <c r="G25" s="79"/>
      <c r="H25" s="79"/>
      <c r="I25" s="79"/>
      <c r="J25" s="79"/>
      <c r="K25" s="72"/>
      <c r="L25" s="92"/>
    </row>
    <row r="26" spans="1:12" ht="21.75" customHeight="1" x14ac:dyDescent="0.25">
      <c r="A26" s="249" t="s">
        <v>221</v>
      </c>
      <c r="B26" s="80" t="s">
        <v>453</v>
      </c>
      <c r="C26" s="250" t="s">
        <v>550</v>
      </c>
      <c r="D26" s="79"/>
      <c r="E26" s="79" t="s">
        <v>554</v>
      </c>
      <c r="F26" s="79" t="s">
        <v>554</v>
      </c>
      <c r="G26" s="250" t="s">
        <v>550</v>
      </c>
      <c r="H26" s="79"/>
      <c r="I26" s="79"/>
      <c r="J26" s="79"/>
      <c r="K26" s="72"/>
      <c r="L26" s="72"/>
    </row>
    <row r="27" spans="1:12" s="67" customFormat="1" ht="39" customHeight="1" x14ac:dyDescent="0.25">
      <c r="A27" s="249" t="s">
        <v>220</v>
      </c>
      <c r="B27" s="80" t="s">
        <v>455</v>
      </c>
      <c r="C27" s="250" t="s">
        <v>550</v>
      </c>
      <c r="D27" s="79"/>
      <c r="E27" s="79" t="s">
        <v>554</v>
      </c>
      <c r="F27" s="79" t="s">
        <v>554</v>
      </c>
      <c r="G27" s="250" t="s">
        <v>550</v>
      </c>
      <c r="H27" s="79"/>
      <c r="I27" s="79"/>
      <c r="J27" s="79"/>
      <c r="K27" s="72"/>
      <c r="L27" s="72"/>
    </row>
    <row r="28" spans="1:12" s="67" customFormat="1" ht="70.5" customHeight="1" x14ac:dyDescent="0.25">
      <c r="A28" s="249" t="s">
        <v>454</v>
      </c>
      <c r="B28" s="80" t="s">
        <v>459</v>
      </c>
      <c r="C28" s="250" t="s">
        <v>550</v>
      </c>
      <c r="D28" s="79"/>
      <c r="E28" s="79"/>
      <c r="F28" s="79"/>
      <c r="G28" s="250" t="s">
        <v>550</v>
      </c>
      <c r="H28" s="79"/>
      <c r="I28" s="79"/>
      <c r="J28" s="79"/>
      <c r="K28" s="72"/>
      <c r="L28" s="72"/>
    </row>
    <row r="29" spans="1:12" s="67" customFormat="1" ht="54" customHeight="1" x14ac:dyDescent="0.25">
      <c r="A29" s="249" t="s">
        <v>219</v>
      </c>
      <c r="B29" s="80" t="s">
        <v>458</v>
      </c>
      <c r="C29" s="250" t="s">
        <v>550</v>
      </c>
      <c r="D29" s="79"/>
      <c r="E29" s="79"/>
      <c r="F29" s="79"/>
      <c r="G29" s="250" t="s">
        <v>550</v>
      </c>
      <c r="H29" s="79"/>
      <c r="I29" s="79"/>
      <c r="J29" s="79"/>
      <c r="K29" s="72"/>
      <c r="L29" s="72"/>
    </row>
    <row r="30" spans="1:12" s="67" customFormat="1" ht="42" customHeight="1" x14ac:dyDescent="0.25">
      <c r="A30" s="249" t="s">
        <v>218</v>
      </c>
      <c r="B30" s="80" t="s">
        <v>460</v>
      </c>
      <c r="C30" s="250" t="s">
        <v>550</v>
      </c>
      <c r="D30" s="79"/>
      <c r="E30" s="79"/>
      <c r="F30" s="79"/>
      <c r="G30" s="250" t="s">
        <v>550</v>
      </c>
      <c r="H30" s="79"/>
      <c r="I30" s="79"/>
      <c r="J30" s="79"/>
      <c r="K30" s="72"/>
      <c r="L30" s="72"/>
    </row>
    <row r="31" spans="1:12" s="67" customFormat="1" ht="37.5" customHeight="1" x14ac:dyDescent="0.25">
      <c r="A31" s="249" t="s">
        <v>217</v>
      </c>
      <c r="B31" s="73" t="s">
        <v>456</v>
      </c>
      <c r="C31" s="250" t="s">
        <v>550</v>
      </c>
      <c r="D31" s="79"/>
      <c r="E31" s="79"/>
      <c r="F31" s="79"/>
      <c r="G31" s="250" t="s">
        <v>550</v>
      </c>
      <c r="H31" s="79"/>
      <c r="I31" s="79"/>
      <c r="J31" s="79"/>
      <c r="K31" s="72"/>
      <c r="L31" s="72"/>
    </row>
    <row r="32" spans="1:12" s="67" customFormat="1" ht="31.5" x14ac:dyDescent="0.25">
      <c r="A32" s="249" t="s">
        <v>215</v>
      </c>
      <c r="B32" s="73" t="s">
        <v>461</v>
      </c>
      <c r="C32" s="250" t="s">
        <v>550</v>
      </c>
      <c r="D32" s="79"/>
      <c r="E32" s="79"/>
      <c r="F32" s="79"/>
      <c r="G32" s="250" t="s">
        <v>550</v>
      </c>
      <c r="H32" s="79"/>
      <c r="I32" s="79"/>
      <c r="J32" s="79"/>
      <c r="K32" s="72"/>
      <c r="L32" s="72"/>
    </row>
    <row r="33" spans="1:12" s="67" customFormat="1" ht="37.5" customHeight="1" x14ac:dyDescent="0.25">
      <c r="A33" s="249" t="s">
        <v>472</v>
      </c>
      <c r="B33" s="73" t="s">
        <v>389</v>
      </c>
      <c r="C33" s="250" t="s">
        <v>550</v>
      </c>
      <c r="D33" s="79"/>
      <c r="E33" s="79"/>
      <c r="F33" s="79"/>
      <c r="G33" s="250" t="s">
        <v>550</v>
      </c>
      <c r="H33" s="79"/>
      <c r="I33" s="79"/>
      <c r="J33" s="79"/>
      <c r="K33" s="72"/>
      <c r="L33" s="72"/>
    </row>
    <row r="34" spans="1:12" s="67" customFormat="1" ht="47.25" customHeight="1" x14ac:dyDescent="0.25">
      <c r="A34" s="249" t="s">
        <v>473</v>
      </c>
      <c r="B34" s="73" t="s">
        <v>465</v>
      </c>
      <c r="C34" s="250" t="s">
        <v>550</v>
      </c>
      <c r="D34" s="79"/>
      <c r="E34" s="78"/>
      <c r="F34" s="78"/>
      <c r="G34" s="250" t="s">
        <v>550</v>
      </c>
      <c r="H34" s="79"/>
      <c r="I34" s="78"/>
      <c r="J34" s="78"/>
      <c r="K34" s="78"/>
      <c r="L34" s="72"/>
    </row>
    <row r="35" spans="1:12" s="67" customFormat="1" ht="49.5" customHeight="1" x14ac:dyDescent="0.25">
      <c r="A35" s="249" t="s">
        <v>474</v>
      </c>
      <c r="B35" s="73" t="s">
        <v>216</v>
      </c>
      <c r="C35" s="250" t="s">
        <v>550</v>
      </c>
      <c r="D35" s="79"/>
      <c r="E35" s="78"/>
      <c r="F35" s="78"/>
      <c r="G35" s="250" t="s">
        <v>550</v>
      </c>
      <c r="H35" s="79"/>
      <c r="I35" s="78"/>
      <c r="J35" s="78"/>
      <c r="K35" s="78"/>
      <c r="L35" s="72"/>
    </row>
    <row r="36" spans="1:12" ht="37.5" customHeight="1" x14ac:dyDescent="0.25">
      <c r="A36" s="249" t="s">
        <v>475</v>
      </c>
      <c r="B36" s="73" t="s">
        <v>457</v>
      </c>
      <c r="C36" s="250" t="s">
        <v>550</v>
      </c>
      <c r="D36" s="79"/>
      <c r="E36" s="77"/>
      <c r="F36" s="76"/>
      <c r="G36" s="250" t="s">
        <v>550</v>
      </c>
      <c r="H36" s="79"/>
      <c r="I36" s="75"/>
      <c r="J36" s="75"/>
      <c r="K36" s="72"/>
      <c r="L36" s="72"/>
    </row>
    <row r="37" spans="1:12" x14ac:dyDescent="0.25">
      <c r="A37" s="249" t="s">
        <v>476</v>
      </c>
      <c r="B37" s="73" t="s">
        <v>214</v>
      </c>
      <c r="C37" s="250" t="s">
        <v>550</v>
      </c>
      <c r="D37" s="79"/>
      <c r="E37" s="77"/>
      <c r="F37" s="76"/>
      <c r="G37" s="250" t="s">
        <v>550</v>
      </c>
      <c r="H37" s="79"/>
      <c r="I37" s="75"/>
      <c r="J37" s="75"/>
      <c r="K37" s="72"/>
      <c r="L37" s="72"/>
    </row>
    <row r="38" spans="1:12" x14ac:dyDescent="0.25">
      <c r="A38" s="249" t="s">
        <v>607</v>
      </c>
      <c r="B38" s="74" t="s">
        <v>213</v>
      </c>
      <c r="C38" s="251"/>
      <c r="D38" s="72"/>
      <c r="E38" s="72"/>
      <c r="F38" s="72"/>
      <c r="G38" s="251"/>
      <c r="H38" s="72"/>
      <c r="I38" s="72"/>
      <c r="J38" s="72"/>
      <c r="K38" s="72"/>
      <c r="L38" s="72"/>
    </row>
    <row r="39" spans="1:12" ht="63" x14ac:dyDescent="0.25">
      <c r="A39" s="249">
        <v>2</v>
      </c>
      <c r="B39" s="73" t="s">
        <v>462</v>
      </c>
      <c r="C39" s="250" t="s">
        <v>550</v>
      </c>
      <c r="D39" s="79"/>
      <c r="E39" s="72"/>
      <c r="F39" s="72"/>
      <c r="G39" s="250" t="s">
        <v>550</v>
      </c>
      <c r="H39" s="79"/>
      <c r="I39" s="72"/>
      <c r="J39" s="72"/>
      <c r="K39" s="72"/>
      <c r="L39" s="72"/>
    </row>
    <row r="40" spans="1:12" ht="33.75" customHeight="1" x14ac:dyDescent="0.25">
      <c r="A40" s="249" t="s">
        <v>212</v>
      </c>
      <c r="B40" s="73" t="s">
        <v>464</v>
      </c>
      <c r="C40" s="250" t="s">
        <v>550</v>
      </c>
      <c r="D40" s="219"/>
      <c r="E40" s="72"/>
      <c r="F40" s="72"/>
      <c r="G40" s="250" t="s">
        <v>550</v>
      </c>
      <c r="H40" s="219"/>
      <c r="I40" s="72"/>
      <c r="J40" s="72"/>
      <c r="K40" s="72"/>
      <c r="L40" s="72"/>
    </row>
    <row r="41" spans="1:12" ht="63" customHeight="1" x14ac:dyDescent="0.25">
      <c r="A41" s="249" t="s">
        <v>211</v>
      </c>
      <c r="B41" s="74" t="s">
        <v>545</v>
      </c>
      <c r="C41" s="251"/>
      <c r="D41" s="72"/>
      <c r="E41" s="72"/>
      <c r="F41" s="72"/>
      <c r="G41" s="251"/>
      <c r="H41" s="72"/>
      <c r="I41" s="72"/>
      <c r="J41" s="72"/>
      <c r="K41" s="72"/>
      <c r="L41" s="72"/>
    </row>
    <row r="42" spans="1:12" ht="58.5" customHeight="1" x14ac:dyDescent="0.25">
      <c r="A42" s="249">
        <v>3</v>
      </c>
      <c r="B42" s="73" t="s">
        <v>463</v>
      </c>
      <c r="C42" s="250" t="s">
        <v>550</v>
      </c>
      <c r="D42" s="79"/>
      <c r="E42" s="72"/>
      <c r="F42" s="72"/>
      <c r="G42" s="250" t="s">
        <v>550</v>
      </c>
      <c r="H42" s="79"/>
      <c r="I42" s="72"/>
      <c r="J42" s="72"/>
      <c r="K42" s="72"/>
      <c r="L42" s="72"/>
    </row>
    <row r="43" spans="1:12" ht="34.5" customHeight="1" x14ac:dyDescent="0.25">
      <c r="A43" s="249" t="s">
        <v>210</v>
      </c>
      <c r="B43" s="73" t="s">
        <v>208</v>
      </c>
      <c r="C43" s="250" t="s">
        <v>550</v>
      </c>
      <c r="D43" s="79"/>
      <c r="E43" s="72"/>
      <c r="F43" s="72"/>
      <c r="G43" s="250" t="s">
        <v>550</v>
      </c>
      <c r="H43" s="79"/>
      <c r="I43" s="72"/>
      <c r="J43" s="72"/>
      <c r="K43" s="72"/>
      <c r="L43" s="72"/>
    </row>
    <row r="44" spans="1:12" ht="24.75" customHeight="1" x14ac:dyDescent="0.25">
      <c r="A44" s="249" t="s">
        <v>209</v>
      </c>
      <c r="B44" s="73" t="s">
        <v>206</v>
      </c>
      <c r="C44" s="250" t="s">
        <v>550</v>
      </c>
      <c r="D44" s="79"/>
      <c r="E44" s="72"/>
      <c r="F44" s="72"/>
      <c r="G44" s="250" t="s">
        <v>550</v>
      </c>
      <c r="H44" s="79"/>
      <c r="I44" s="72"/>
      <c r="J44" s="72"/>
      <c r="K44" s="72"/>
      <c r="L44" s="72"/>
    </row>
    <row r="45" spans="1:12" ht="90.75" customHeight="1" x14ac:dyDescent="0.25">
      <c r="A45" s="249" t="s">
        <v>207</v>
      </c>
      <c r="B45" s="73" t="s">
        <v>468</v>
      </c>
      <c r="C45" s="250" t="s">
        <v>550</v>
      </c>
      <c r="D45" s="79"/>
      <c r="E45" s="72"/>
      <c r="F45" s="72"/>
      <c r="G45" s="250" t="s">
        <v>550</v>
      </c>
      <c r="H45" s="79"/>
      <c r="I45" s="72"/>
      <c r="J45" s="72"/>
      <c r="K45" s="72"/>
      <c r="L45" s="72"/>
    </row>
    <row r="46" spans="1:12" ht="167.25" customHeight="1" x14ac:dyDescent="0.25">
      <c r="A46" s="249" t="s">
        <v>205</v>
      </c>
      <c r="B46" s="73" t="s">
        <v>466</v>
      </c>
      <c r="C46" s="250" t="s">
        <v>550</v>
      </c>
      <c r="D46" s="79"/>
      <c r="E46" s="72"/>
      <c r="F46" s="72"/>
      <c r="G46" s="250" t="s">
        <v>550</v>
      </c>
      <c r="H46" s="79"/>
      <c r="I46" s="72"/>
      <c r="J46" s="72"/>
      <c r="K46" s="72"/>
      <c r="L46" s="72"/>
    </row>
    <row r="47" spans="1:12" ht="30.75" customHeight="1" x14ac:dyDescent="0.25">
      <c r="A47" s="249" t="s">
        <v>203</v>
      </c>
      <c r="B47" s="73" t="s">
        <v>204</v>
      </c>
      <c r="C47" s="250" t="s">
        <v>550</v>
      </c>
      <c r="D47" s="79"/>
      <c r="E47" s="72"/>
      <c r="F47" s="72"/>
      <c r="G47" s="250" t="s">
        <v>550</v>
      </c>
      <c r="H47" s="79"/>
      <c r="I47" s="72"/>
      <c r="J47" s="72"/>
      <c r="K47" s="72"/>
      <c r="L47" s="72"/>
    </row>
    <row r="48" spans="1:12" ht="37.5" customHeight="1" x14ac:dyDescent="0.25">
      <c r="A48" s="249" t="s">
        <v>608</v>
      </c>
      <c r="B48" s="74" t="s">
        <v>202</v>
      </c>
      <c r="C48" s="251"/>
      <c r="D48" s="72"/>
      <c r="E48" s="72"/>
      <c r="F48" s="72"/>
      <c r="G48" s="251"/>
      <c r="H48" s="72"/>
      <c r="I48" s="72"/>
      <c r="J48" s="72"/>
      <c r="K48" s="72"/>
      <c r="L48" s="72"/>
    </row>
    <row r="49" spans="1:12" ht="35.25" customHeight="1" x14ac:dyDescent="0.25">
      <c r="A49" s="249">
        <v>4</v>
      </c>
      <c r="B49" s="73" t="s">
        <v>200</v>
      </c>
      <c r="C49" s="250" t="s">
        <v>550</v>
      </c>
      <c r="D49" s="79"/>
      <c r="E49" s="72"/>
      <c r="F49" s="72"/>
      <c r="G49" s="250" t="s">
        <v>550</v>
      </c>
      <c r="H49" s="79"/>
      <c r="I49" s="72"/>
      <c r="J49" s="72"/>
      <c r="K49" s="72"/>
      <c r="L49" s="72"/>
    </row>
    <row r="50" spans="1:12" ht="86.25" customHeight="1" x14ac:dyDescent="0.25">
      <c r="A50" s="249" t="s">
        <v>201</v>
      </c>
      <c r="B50" s="73" t="s">
        <v>467</v>
      </c>
      <c r="C50" s="250" t="s">
        <v>550</v>
      </c>
      <c r="D50" s="79"/>
      <c r="E50" s="72"/>
      <c r="F50" s="72"/>
      <c r="G50" s="250" t="s">
        <v>550</v>
      </c>
      <c r="H50" s="79"/>
      <c r="I50" s="72"/>
      <c r="J50" s="72"/>
      <c r="K50" s="72"/>
      <c r="L50" s="72"/>
    </row>
    <row r="51" spans="1:12" ht="77.25" customHeight="1" x14ac:dyDescent="0.25">
      <c r="A51" s="249" t="s">
        <v>199</v>
      </c>
      <c r="B51" s="73" t="s">
        <v>469</v>
      </c>
      <c r="C51" s="250" t="s">
        <v>550</v>
      </c>
      <c r="D51" s="79"/>
      <c r="E51" s="72"/>
      <c r="F51" s="72"/>
      <c r="G51" s="250" t="s">
        <v>550</v>
      </c>
      <c r="H51" s="79"/>
      <c r="I51" s="72"/>
      <c r="J51" s="72"/>
      <c r="K51" s="72"/>
      <c r="L51" s="72"/>
    </row>
    <row r="52" spans="1:12" ht="71.25" customHeight="1" x14ac:dyDescent="0.25">
      <c r="A52" s="249" t="s">
        <v>197</v>
      </c>
      <c r="B52" s="73" t="s">
        <v>198</v>
      </c>
      <c r="C52" s="250" t="s">
        <v>550</v>
      </c>
      <c r="D52" s="79"/>
      <c r="E52" s="72"/>
      <c r="F52" s="72"/>
      <c r="G52" s="250" t="s">
        <v>550</v>
      </c>
      <c r="H52" s="79"/>
      <c r="I52" s="72"/>
      <c r="J52" s="72"/>
      <c r="K52" s="72"/>
      <c r="L52" s="72"/>
    </row>
    <row r="53" spans="1:12" ht="48" customHeight="1" x14ac:dyDescent="0.25">
      <c r="A53" s="249" t="s">
        <v>195</v>
      </c>
      <c r="B53" s="182" t="s">
        <v>470</v>
      </c>
      <c r="C53" s="252">
        <v>45261</v>
      </c>
      <c r="D53" s="252">
        <v>45275</v>
      </c>
      <c r="E53" s="251"/>
      <c r="F53" s="251"/>
      <c r="G53" s="252">
        <v>45261</v>
      </c>
      <c r="H53" s="252">
        <v>45275</v>
      </c>
      <c r="I53" s="72"/>
      <c r="J53" s="72"/>
      <c r="K53" s="72"/>
      <c r="L53" s="72"/>
    </row>
    <row r="54" spans="1:12" ht="46.5" customHeight="1" x14ac:dyDescent="0.25">
      <c r="A54" s="249" t="s">
        <v>471</v>
      </c>
      <c r="B54" s="73" t="s">
        <v>196</v>
      </c>
      <c r="C54" s="250" t="s">
        <v>550</v>
      </c>
      <c r="D54" s="79"/>
      <c r="E54" s="72"/>
      <c r="F54" s="72"/>
      <c r="G54" s="250" t="s">
        <v>550</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4.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5"/>
      <c r="B5" s="65"/>
      <c r="C5" s="65"/>
      <c r="D5" s="65"/>
      <c r="E5" s="65"/>
      <c r="F5" s="65"/>
      <c r="L5" s="65"/>
      <c r="M5" s="6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8" t="str">
        <f>'1. паспорт местоположение'!A12:C12</f>
        <v>M_PK1500.01.04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8" t="str">
        <f>'1. паспорт местоположение'!A15:C15</f>
        <v>Покупка оборудования, не требующего монтажа (Погрузчик фронтальный одноковшовый-1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5"/>
      <c r="L17" s="65"/>
      <c r="M17" s="65"/>
      <c r="N17" s="65"/>
      <c r="O17" s="65"/>
      <c r="P17" s="65"/>
      <c r="Q17" s="65"/>
      <c r="R17" s="65"/>
      <c r="S17" s="65"/>
      <c r="T17" s="65"/>
      <c r="U17" s="65"/>
      <c r="V17" s="65"/>
      <c r="W17" s="65"/>
      <c r="X17" s="65"/>
      <c r="Y17" s="65"/>
      <c r="Z17" s="65"/>
      <c r="AA17" s="65"/>
    </row>
    <row r="18" spans="1:34" x14ac:dyDescent="0.25">
      <c r="A18" s="408" t="s">
        <v>515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0" customFormat="1" ht="21" customHeight="1" x14ac:dyDescent="0.25">
      <c r="A20" s="404" t="s">
        <v>194</v>
      </c>
      <c r="B20" s="404" t="s">
        <v>193</v>
      </c>
      <c r="C20" s="402" t="s">
        <v>192</v>
      </c>
      <c r="D20" s="402"/>
      <c r="E20" s="407" t="s">
        <v>191</v>
      </c>
      <c r="F20" s="407"/>
      <c r="G20" s="404" t="s">
        <v>625</v>
      </c>
      <c r="H20" s="400" t="s">
        <v>563</v>
      </c>
      <c r="I20" s="401"/>
      <c r="J20" s="401"/>
      <c r="K20" s="401"/>
      <c r="L20" s="400" t="s">
        <v>618</v>
      </c>
      <c r="M20" s="401"/>
      <c r="N20" s="401"/>
      <c r="O20" s="401"/>
      <c r="P20" s="400" t="s">
        <v>564</v>
      </c>
      <c r="Q20" s="401"/>
      <c r="R20" s="401"/>
      <c r="S20" s="401"/>
      <c r="T20" s="400" t="s">
        <v>565</v>
      </c>
      <c r="U20" s="401"/>
      <c r="V20" s="401"/>
      <c r="W20" s="401"/>
      <c r="X20" s="400">
        <v>7</v>
      </c>
      <c r="Y20" s="401"/>
      <c r="Z20" s="401"/>
      <c r="AA20" s="401"/>
      <c r="AB20" s="396" t="s">
        <v>190</v>
      </c>
      <c r="AC20" s="397"/>
    </row>
    <row r="21" spans="1:34" s="260" customFormat="1" ht="81.75" customHeight="1" x14ac:dyDescent="0.25">
      <c r="A21" s="405"/>
      <c r="B21" s="405"/>
      <c r="C21" s="402"/>
      <c r="D21" s="402"/>
      <c r="E21" s="407"/>
      <c r="F21" s="407"/>
      <c r="G21" s="405"/>
      <c r="H21" s="409" t="s">
        <v>3</v>
      </c>
      <c r="I21" s="410"/>
      <c r="J21" s="409" t="s">
        <v>188</v>
      </c>
      <c r="K21" s="410"/>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398"/>
      <c r="AC21" s="399"/>
    </row>
    <row r="22" spans="1:34" s="260" customFormat="1" ht="89.25" customHeight="1" x14ac:dyDescent="0.3">
      <c r="A22" s="406"/>
      <c r="B22" s="406"/>
      <c r="C22" s="259" t="s">
        <v>3</v>
      </c>
      <c r="D22" s="259" t="s">
        <v>188</v>
      </c>
      <c r="E22" s="234" t="s">
        <v>619</v>
      </c>
      <c r="F22" s="234" t="s">
        <v>624</v>
      </c>
      <c r="G22" s="406"/>
      <c r="H22" s="235" t="s">
        <v>494</v>
      </c>
      <c r="I22" s="235" t="s">
        <v>495</v>
      </c>
      <c r="J22" s="235" t="s">
        <v>494</v>
      </c>
      <c r="K22" s="235" t="s">
        <v>495</v>
      </c>
      <c r="L22" s="235" t="s">
        <v>494</v>
      </c>
      <c r="M22" s="235" t="s">
        <v>495</v>
      </c>
      <c r="N22" s="235" t="s">
        <v>494</v>
      </c>
      <c r="O22" s="235" t="s">
        <v>495</v>
      </c>
      <c r="P22" s="235" t="s">
        <v>494</v>
      </c>
      <c r="Q22" s="235" t="s">
        <v>495</v>
      </c>
      <c r="R22" s="235" t="s">
        <v>494</v>
      </c>
      <c r="S22" s="235" t="s">
        <v>495</v>
      </c>
      <c r="T22" s="235" t="s">
        <v>494</v>
      </c>
      <c r="U22" s="235" t="s">
        <v>495</v>
      </c>
      <c r="V22" s="235" t="s">
        <v>494</v>
      </c>
      <c r="W22" s="235" t="s">
        <v>495</v>
      </c>
      <c r="X22" s="235" t="s">
        <v>494</v>
      </c>
      <c r="Y22" s="235" t="s">
        <v>495</v>
      </c>
      <c r="Z22" s="235" t="s">
        <v>494</v>
      </c>
      <c r="AA22" s="235" t="s">
        <v>495</v>
      </c>
      <c r="AB22" s="259" t="s">
        <v>189</v>
      </c>
      <c r="AC22" s="259" t="s">
        <v>188</v>
      </c>
      <c r="AE22" s="261"/>
      <c r="AF22" s="261"/>
      <c r="AG22" s="261"/>
      <c r="AH22" s="261"/>
    </row>
    <row r="23" spans="1:34" s="260"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60" customFormat="1" ht="47.25" customHeight="1" x14ac:dyDescent="0.25">
      <c r="A24" s="236" t="s">
        <v>66</v>
      </c>
      <c r="B24" s="237" t="s">
        <v>187</v>
      </c>
      <c r="C24" s="238">
        <v>4.2997464000000001</v>
      </c>
      <c r="D24" s="265">
        <v>8.1717299957159995</v>
      </c>
      <c r="E24" s="265">
        <v>8.1717299957159995</v>
      </c>
      <c r="F24" s="265">
        <v>8.1717299957159995</v>
      </c>
      <c r="G24" s="238">
        <v>0</v>
      </c>
      <c r="H24" s="238">
        <v>4.2997464000000001</v>
      </c>
      <c r="I24" s="238"/>
      <c r="J24" s="238">
        <v>8.1717299957159995</v>
      </c>
      <c r="K24" s="238"/>
      <c r="L24" s="238">
        <v>0</v>
      </c>
      <c r="M24" s="238"/>
      <c r="N24" s="238">
        <v>0</v>
      </c>
      <c r="O24" s="238"/>
      <c r="P24" s="238">
        <v>0</v>
      </c>
      <c r="Q24" s="238"/>
      <c r="R24" s="238">
        <v>0</v>
      </c>
      <c r="S24" s="238"/>
      <c r="T24" s="238">
        <v>0</v>
      </c>
      <c r="U24" s="238"/>
      <c r="V24" s="238">
        <v>0</v>
      </c>
      <c r="W24" s="238"/>
      <c r="X24" s="238">
        <v>0</v>
      </c>
      <c r="Y24" s="238"/>
      <c r="Z24" s="238">
        <v>0</v>
      </c>
      <c r="AA24" s="238"/>
      <c r="AB24" s="238">
        <v>4.2997464000000001</v>
      </c>
      <c r="AC24" s="238">
        <v>8.1717299957159995</v>
      </c>
    </row>
    <row r="25" spans="1:34" s="260" customFormat="1" ht="24" customHeight="1" x14ac:dyDescent="0.25">
      <c r="A25" s="239" t="s">
        <v>186</v>
      </c>
      <c r="B25" s="240" t="s">
        <v>185</v>
      </c>
      <c r="C25" s="238"/>
      <c r="D25" s="264"/>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60" customFormat="1" x14ac:dyDescent="0.25">
      <c r="A26" s="239" t="s">
        <v>184</v>
      </c>
      <c r="B26" s="240" t="s">
        <v>617</v>
      </c>
      <c r="C26" s="238"/>
      <c r="D26" s="264"/>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60" customFormat="1" ht="38.25" customHeight="1" x14ac:dyDescent="0.25">
      <c r="A27" s="239" t="s">
        <v>183</v>
      </c>
      <c r="B27" s="240" t="s">
        <v>452</v>
      </c>
      <c r="C27" s="238"/>
      <c r="D27" s="264"/>
      <c r="E27" s="238"/>
      <c r="F27" s="238"/>
      <c r="G27" s="238">
        <v>0</v>
      </c>
      <c r="H27" s="238">
        <v>3.5831220000000004</v>
      </c>
      <c r="I27" s="238"/>
      <c r="J27" s="238">
        <v>6.8097749964299998</v>
      </c>
      <c r="K27" s="238"/>
      <c r="L27" s="238">
        <v>0</v>
      </c>
      <c r="M27" s="238"/>
      <c r="N27" s="238">
        <v>0</v>
      </c>
      <c r="O27" s="238"/>
      <c r="P27" s="238">
        <v>0</v>
      </c>
      <c r="Q27" s="238"/>
      <c r="R27" s="238">
        <v>0</v>
      </c>
      <c r="S27" s="238"/>
      <c r="T27" s="238">
        <v>0</v>
      </c>
      <c r="U27" s="238"/>
      <c r="V27" s="238">
        <v>0</v>
      </c>
      <c r="W27" s="238"/>
      <c r="X27" s="238">
        <v>0</v>
      </c>
      <c r="Y27" s="238"/>
      <c r="Z27" s="238">
        <v>0</v>
      </c>
      <c r="AA27" s="238"/>
      <c r="AB27" s="238">
        <v>3.5831220000000004</v>
      </c>
      <c r="AC27" s="238">
        <v>6.8097749964299998</v>
      </c>
    </row>
    <row r="28" spans="1:34" s="260" customFormat="1" x14ac:dyDescent="0.25">
      <c r="A28" s="239" t="s">
        <v>182</v>
      </c>
      <c r="B28" s="240" t="s">
        <v>181</v>
      </c>
      <c r="C28" s="238"/>
      <c r="D28" s="264"/>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60" customFormat="1" x14ac:dyDescent="0.25">
      <c r="A29" s="239" t="s">
        <v>180</v>
      </c>
      <c r="B29" s="241" t="s">
        <v>179</v>
      </c>
      <c r="C29" s="238"/>
      <c r="D29" s="264"/>
      <c r="E29" s="238"/>
      <c r="F29" s="238"/>
      <c r="G29" s="238">
        <v>0</v>
      </c>
      <c r="H29" s="238">
        <v>0.71662439999999972</v>
      </c>
      <c r="I29" s="238"/>
      <c r="J29" s="238">
        <v>1.3619549992859996</v>
      </c>
      <c r="K29" s="238"/>
      <c r="L29" s="238">
        <v>0</v>
      </c>
      <c r="M29" s="238"/>
      <c r="N29" s="238">
        <v>0</v>
      </c>
      <c r="O29" s="238"/>
      <c r="P29" s="238">
        <v>0</v>
      </c>
      <c r="Q29" s="238"/>
      <c r="R29" s="238">
        <v>0</v>
      </c>
      <c r="S29" s="238"/>
      <c r="T29" s="238">
        <v>0</v>
      </c>
      <c r="U29" s="238"/>
      <c r="V29" s="238">
        <v>0</v>
      </c>
      <c r="W29" s="238"/>
      <c r="X29" s="238">
        <v>0</v>
      </c>
      <c r="Y29" s="238"/>
      <c r="Z29" s="238">
        <v>0</v>
      </c>
      <c r="AA29" s="238"/>
      <c r="AB29" s="238">
        <v>0.71662439999999972</v>
      </c>
      <c r="AC29" s="238">
        <v>1.3619549992859996</v>
      </c>
    </row>
    <row r="30" spans="1:34" s="260" customFormat="1" ht="47.25" x14ac:dyDescent="0.25">
      <c r="A30" s="236" t="s">
        <v>64</v>
      </c>
      <c r="B30" s="237" t="s">
        <v>178</v>
      </c>
      <c r="C30" s="238">
        <v>3.5831219999999999</v>
      </c>
      <c r="D30" s="265">
        <v>6.8097749964299998</v>
      </c>
      <c r="E30" s="265">
        <v>6.8097749964299998</v>
      </c>
      <c r="F30" s="265">
        <v>6.8097749964299998</v>
      </c>
      <c r="G30" s="238">
        <v>0</v>
      </c>
      <c r="H30" s="238">
        <v>3.5831219999999999</v>
      </c>
      <c r="I30" s="238"/>
      <c r="J30" s="238">
        <v>6.8097749964299998</v>
      </c>
      <c r="K30" s="238"/>
      <c r="L30" s="238">
        <v>0</v>
      </c>
      <c r="M30" s="238"/>
      <c r="N30" s="238">
        <v>0</v>
      </c>
      <c r="O30" s="238"/>
      <c r="P30" s="238">
        <v>0</v>
      </c>
      <c r="Q30" s="238"/>
      <c r="R30" s="238">
        <v>0</v>
      </c>
      <c r="S30" s="238"/>
      <c r="T30" s="238">
        <v>0</v>
      </c>
      <c r="U30" s="238"/>
      <c r="V30" s="238">
        <v>0</v>
      </c>
      <c r="W30" s="238"/>
      <c r="X30" s="238">
        <v>0</v>
      </c>
      <c r="Y30" s="238"/>
      <c r="Z30" s="238">
        <v>0</v>
      </c>
      <c r="AA30" s="238"/>
      <c r="AB30" s="238">
        <v>3.5831219999999999</v>
      </c>
      <c r="AC30" s="238">
        <v>6.8097749964299998</v>
      </c>
    </row>
    <row r="31" spans="1:34" s="260" customFormat="1" x14ac:dyDescent="0.25">
      <c r="A31" s="236" t="s">
        <v>177</v>
      </c>
      <c r="B31" s="240" t="s">
        <v>176</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60" customFormat="1" ht="31.5" x14ac:dyDescent="0.25">
      <c r="A32" s="236" t="s">
        <v>175</v>
      </c>
      <c r="B32" s="240"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60" customFormat="1" x14ac:dyDescent="0.25">
      <c r="A33" s="236" t="s">
        <v>173</v>
      </c>
      <c r="B33" s="240" t="s">
        <v>172</v>
      </c>
      <c r="C33" s="238">
        <v>3.5831219999999999</v>
      </c>
      <c r="D33" s="265">
        <v>6.8097749964299998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60" customFormat="1" x14ac:dyDescent="0.25">
      <c r="A34" s="236" t="s">
        <v>171</v>
      </c>
      <c r="B34" s="240"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60" customFormat="1" ht="48" customHeight="1"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60" customFormat="1" ht="44.25" customHeight="1" x14ac:dyDescent="0.25">
      <c r="A36" s="239" t="s">
        <v>168</v>
      </c>
      <c r="B36" s="240" t="s">
        <v>569</v>
      </c>
      <c r="C36" s="238"/>
      <c r="D36" s="238"/>
      <c r="E36" s="238"/>
      <c r="F36" s="238"/>
      <c r="G36" s="238">
        <v>0</v>
      </c>
      <c r="H36" s="238">
        <v>0</v>
      </c>
      <c r="I36" s="238" t="s">
        <v>567</v>
      </c>
      <c r="J36" s="238">
        <v>0</v>
      </c>
      <c r="K36" s="238" t="s">
        <v>567</v>
      </c>
      <c r="L36" s="238">
        <v>0</v>
      </c>
      <c r="M36" s="262" t="s">
        <v>567</v>
      </c>
      <c r="N36" s="238">
        <v>0</v>
      </c>
      <c r="O36" s="238" t="s">
        <v>567</v>
      </c>
      <c r="P36" s="238">
        <v>0</v>
      </c>
      <c r="Q36" s="262" t="s">
        <v>567</v>
      </c>
      <c r="R36" s="238">
        <v>0</v>
      </c>
      <c r="S36" s="238" t="s">
        <v>567</v>
      </c>
      <c r="T36" s="238">
        <v>0</v>
      </c>
      <c r="U36" s="262" t="s">
        <v>567</v>
      </c>
      <c r="V36" s="238">
        <v>0</v>
      </c>
      <c r="W36" s="238" t="s">
        <v>567</v>
      </c>
      <c r="X36" s="238">
        <v>0</v>
      </c>
      <c r="Y36" s="262" t="s">
        <v>567</v>
      </c>
      <c r="Z36" s="238">
        <v>0</v>
      </c>
      <c r="AA36" s="238" t="s">
        <v>567</v>
      </c>
      <c r="AB36" s="238">
        <v>0</v>
      </c>
      <c r="AC36" s="238">
        <v>0</v>
      </c>
    </row>
    <row r="37" spans="1:29" s="260" customFormat="1" ht="31.5" x14ac:dyDescent="0.25">
      <c r="A37" s="239" t="s">
        <v>167</v>
      </c>
      <c r="B37" s="242" t="s">
        <v>566</v>
      </c>
      <c r="C37" s="238"/>
      <c r="D37" s="238"/>
      <c r="E37" s="238"/>
      <c r="F37" s="238"/>
      <c r="G37" s="238">
        <v>0</v>
      </c>
      <c r="H37" s="238">
        <v>0</v>
      </c>
      <c r="I37" s="238" t="s">
        <v>567</v>
      </c>
      <c r="J37" s="238">
        <v>0</v>
      </c>
      <c r="K37" s="238" t="s">
        <v>567</v>
      </c>
      <c r="L37" s="238">
        <v>0</v>
      </c>
      <c r="M37" s="262" t="s">
        <v>567</v>
      </c>
      <c r="N37" s="238">
        <v>0</v>
      </c>
      <c r="O37" s="238" t="s">
        <v>567</v>
      </c>
      <c r="P37" s="238">
        <v>0</v>
      </c>
      <c r="Q37" s="262" t="s">
        <v>567</v>
      </c>
      <c r="R37" s="238">
        <v>0</v>
      </c>
      <c r="S37" s="238" t="s">
        <v>567</v>
      </c>
      <c r="T37" s="238">
        <v>0</v>
      </c>
      <c r="U37" s="262" t="s">
        <v>567</v>
      </c>
      <c r="V37" s="238">
        <v>0</v>
      </c>
      <c r="W37" s="238" t="s">
        <v>567</v>
      </c>
      <c r="X37" s="238">
        <v>0</v>
      </c>
      <c r="Y37" s="262" t="s">
        <v>567</v>
      </c>
      <c r="Z37" s="238">
        <v>0</v>
      </c>
      <c r="AA37" s="238" t="s">
        <v>567</v>
      </c>
      <c r="AB37" s="238">
        <v>0</v>
      </c>
      <c r="AC37" s="238">
        <v>0</v>
      </c>
    </row>
    <row r="38" spans="1:29" s="260" customFormat="1" x14ac:dyDescent="0.25">
      <c r="A38" s="239" t="s">
        <v>166</v>
      </c>
      <c r="B38" s="242" t="s">
        <v>157</v>
      </c>
      <c r="C38" s="238"/>
      <c r="D38" s="238"/>
      <c r="E38" s="238"/>
      <c r="F38" s="238"/>
      <c r="G38" s="238">
        <v>0</v>
      </c>
      <c r="H38" s="238">
        <v>0</v>
      </c>
      <c r="I38" s="238" t="s">
        <v>567</v>
      </c>
      <c r="J38" s="238">
        <v>0</v>
      </c>
      <c r="K38" s="238" t="s">
        <v>567</v>
      </c>
      <c r="L38" s="238">
        <v>0</v>
      </c>
      <c r="M38" s="262" t="s">
        <v>567</v>
      </c>
      <c r="N38" s="238">
        <v>0</v>
      </c>
      <c r="O38" s="238" t="s">
        <v>567</v>
      </c>
      <c r="P38" s="238">
        <v>0</v>
      </c>
      <c r="Q38" s="262" t="s">
        <v>567</v>
      </c>
      <c r="R38" s="238">
        <v>0</v>
      </c>
      <c r="S38" s="238" t="s">
        <v>567</v>
      </c>
      <c r="T38" s="238">
        <v>0</v>
      </c>
      <c r="U38" s="262" t="s">
        <v>567</v>
      </c>
      <c r="V38" s="238">
        <v>0</v>
      </c>
      <c r="W38" s="238" t="s">
        <v>567</v>
      </c>
      <c r="X38" s="238">
        <v>0</v>
      </c>
      <c r="Y38" s="262" t="s">
        <v>567</v>
      </c>
      <c r="Z38" s="238">
        <v>0</v>
      </c>
      <c r="AA38" s="238" t="s">
        <v>567</v>
      </c>
      <c r="AB38" s="238">
        <v>0</v>
      </c>
      <c r="AC38" s="238">
        <v>0</v>
      </c>
    </row>
    <row r="39" spans="1:29" s="260" customFormat="1" x14ac:dyDescent="0.25">
      <c r="A39" s="239" t="s">
        <v>165</v>
      </c>
      <c r="B39" s="240" t="s">
        <v>568</v>
      </c>
      <c r="C39" s="238"/>
      <c r="D39" s="238"/>
      <c r="E39" s="238"/>
      <c r="F39" s="238"/>
      <c r="G39" s="238">
        <v>0</v>
      </c>
      <c r="H39" s="238">
        <v>0</v>
      </c>
      <c r="I39" s="238" t="s">
        <v>567</v>
      </c>
      <c r="J39" s="238">
        <v>0</v>
      </c>
      <c r="K39" s="238" t="s">
        <v>567</v>
      </c>
      <c r="L39" s="238">
        <v>0</v>
      </c>
      <c r="M39" s="262" t="s">
        <v>567</v>
      </c>
      <c r="N39" s="238">
        <v>0</v>
      </c>
      <c r="O39" s="238" t="s">
        <v>567</v>
      </c>
      <c r="P39" s="238">
        <v>0</v>
      </c>
      <c r="Q39" s="262" t="s">
        <v>567</v>
      </c>
      <c r="R39" s="238">
        <v>0</v>
      </c>
      <c r="S39" s="238" t="s">
        <v>567</v>
      </c>
      <c r="T39" s="238">
        <v>0</v>
      </c>
      <c r="U39" s="262" t="s">
        <v>567</v>
      </c>
      <c r="V39" s="238">
        <v>0</v>
      </c>
      <c r="W39" s="238" t="s">
        <v>567</v>
      </c>
      <c r="X39" s="238">
        <v>0</v>
      </c>
      <c r="Y39" s="262" t="s">
        <v>567</v>
      </c>
      <c r="Z39" s="238">
        <v>0</v>
      </c>
      <c r="AA39" s="238" t="s">
        <v>567</v>
      </c>
      <c r="AB39" s="238">
        <v>0</v>
      </c>
      <c r="AC39" s="238">
        <v>0</v>
      </c>
    </row>
    <row r="40" spans="1:29" s="260" customFormat="1" x14ac:dyDescent="0.25">
      <c r="A40" s="239" t="s">
        <v>164</v>
      </c>
      <c r="B40" s="240" t="s">
        <v>570</v>
      </c>
      <c r="C40" s="238"/>
      <c r="D40" s="238"/>
      <c r="E40" s="238"/>
      <c r="F40" s="238"/>
      <c r="G40" s="238">
        <v>0</v>
      </c>
      <c r="H40" s="238">
        <v>0</v>
      </c>
      <c r="I40" s="238" t="s">
        <v>567</v>
      </c>
      <c r="J40" s="238">
        <v>0</v>
      </c>
      <c r="K40" s="238" t="s">
        <v>567</v>
      </c>
      <c r="L40" s="238">
        <v>0</v>
      </c>
      <c r="M40" s="262" t="s">
        <v>567</v>
      </c>
      <c r="N40" s="238">
        <v>0</v>
      </c>
      <c r="O40" s="238" t="s">
        <v>567</v>
      </c>
      <c r="P40" s="238">
        <v>0</v>
      </c>
      <c r="Q40" s="262" t="s">
        <v>567</v>
      </c>
      <c r="R40" s="238">
        <v>0</v>
      </c>
      <c r="S40" s="238" t="s">
        <v>567</v>
      </c>
      <c r="T40" s="238">
        <v>0</v>
      </c>
      <c r="U40" s="262" t="s">
        <v>567</v>
      </c>
      <c r="V40" s="238">
        <v>0</v>
      </c>
      <c r="W40" s="238" t="s">
        <v>567</v>
      </c>
      <c r="X40" s="238">
        <v>0</v>
      </c>
      <c r="Y40" s="262" t="s">
        <v>567</v>
      </c>
      <c r="Z40" s="238">
        <v>0</v>
      </c>
      <c r="AA40" s="238" t="s">
        <v>567</v>
      </c>
      <c r="AB40" s="238">
        <v>0</v>
      </c>
      <c r="AC40" s="238">
        <v>0</v>
      </c>
    </row>
    <row r="41" spans="1:29" s="260" customFormat="1" x14ac:dyDescent="0.25">
      <c r="A41" s="239" t="s">
        <v>163</v>
      </c>
      <c r="B41" s="240" t="s">
        <v>571</v>
      </c>
      <c r="C41" s="238"/>
      <c r="D41" s="238"/>
      <c r="E41" s="238"/>
      <c r="F41" s="238"/>
      <c r="G41" s="238">
        <v>0</v>
      </c>
      <c r="H41" s="238">
        <v>0</v>
      </c>
      <c r="I41" s="238" t="s">
        <v>567</v>
      </c>
      <c r="J41" s="238">
        <v>0</v>
      </c>
      <c r="K41" s="238" t="s">
        <v>567</v>
      </c>
      <c r="L41" s="238">
        <v>0</v>
      </c>
      <c r="M41" s="262" t="s">
        <v>567</v>
      </c>
      <c r="N41" s="238">
        <v>0</v>
      </c>
      <c r="O41" s="238" t="s">
        <v>567</v>
      </c>
      <c r="P41" s="238">
        <v>0</v>
      </c>
      <c r="Q41" s="262" t="s">
        <v>567</v>
      </c>
      <c r="R41" s="238">
        <v>0</v>
      </c>
      <c r="S41" s="238" t="s">
        <v>567</v>
      </c>
      <c r="T41" s="238">
        <v>0</v>
      </c>
      <c r="U41" s="262" t="s">
        <v>567</v>
      </c>
      <c r="V41" s="238">
        <v>0</v>
      </c>
      <c r="W41" s="238" t="s">
        <v>567</v>
      </c>
      <c r="X41" s="238">
        <v>0</v>
      </c>
      <c r="Y41" s="262" t="s">
        <v>567</v>
      </c>
      <c r="Z41" s="238">
        <v>0</v>
      </c>
      <c r="AA41" s="238" t="s">
        <v>567</v>
      </c>
      <c r="AB41" s="238">
        <v>0</v>
      </c>
      <c r="AC41" s="238">
        <v>0</v>
      </c>
    </row>
    <row r="42" spans="1:29" s="260" customFormat="1" x14ac:dyDescent="0.25">
      <c r="A42" s="239" t="s">
        <v>162</v>
      </c>
      <c r="B42" s="240" t="s">
        <v>572</v>
      </c>
      <c r="C42" s="238"/>
      <c r="D42" s="238"/>
      <c r="E42" s="238"/>
      <c r="F42" s="238"/>
      <c r="G42" s="238">
        <v>0</v>
      </c>
      <c r="H42" s="238">
        <v>0</v>
      </c>
      <c r="I42" s="238" t="s">
        <v>567</v>
      </c>
      <c r="J42" s="238">
        <v>0</v>
      </c>
      <c r="K42" s="238" t="s">
        <v>567</v>
      </c>
      <c r="L42" s="238">
        <v>0</v>
      </c>
      <c r="M42" s="262" t="s">
        <v>567</v>
      </c>
      <c r="N42" s="238">
        <v>0</v>
      </c>
      <c r="O42" s="238" t="s">
        <v>567</v>
      </c>
      <c r="P42" s="238">
        <v>0</v>
      </c>
      <c r="Q42" s="262" t="s">
        <v>567</v>
      </c>
      <c r="R42" s="238">
        <v>0</v>
      </c>
      <c r="S42" s="238" t="s">
        <v>567</v>
      </c>
      <c r="T42" s="238">
        <v>0</v>
      </c>
      <c r="U42" s="262" t="s">
        <v>567</v>
      </c>
      <c r="V42" s="238">
        <v>0</v>
      </c>
      <c r="W42" s="238" t="s">
        <v>567</v>
      </c>
      <c r="X42" s="238">
        <v>0</v>
      </c>
      <c r="Y42" s="262" t="s">
        <v>567</v>
      </c>
      <c r="Z42" s="238">
        <v>0</v>
      </c>
      <c r="AA42" s="238" t="s">
        <v>567</v>
      </c>
      <c r="AB42" s="238">
        <v>0</v>
      </c>
      <c r="AC42" s="238">
        <v>0</v>
      </c>
    </row>
    <row r="43" spans="1:29" s="260" customFormat="1" x14ac:dyDescent="0.25">
      <c r="A43" s="239" t="s">
        <v>573</v>
      </c>
      <c r="B43" s="240" t="s">
        <v>574</v>
      </c>
      <c r="C43" s="238"/>
      <c r="D43" s="238"/>
      <c r="E43" s="238"/>
      <c r="F43" s="238"/>
      <c r="G43" s="238">
        <v>0</v>
      </c>
      <c r="H43" s="238">
        <v>0</v>
      </c>
      <c r="I43" s="238" t="s">
        <v>567</v>
      </c>
      <c r="J43" s="238">
        <v>0</v>
      </c>
      <c r="K43" s="238" t="s">
        <v>567</v>
      </c>
      <c r="L43" s="238">
        <v>0</v>
      </c>
      <c r="M43" s="262" t="s">
        <v>567</v>
      </c>
      <c r="N43" s="238">
        <v>0</v>
      </c>
      <c r="O43" s="238" t="s">
        <v>567</v>
      </c>
      <c r="P43" s="238">
        <v>0</v>
      </c>
      <c r="Q43" s="262" t="s">
        <v>567</v>
      </c>
      <c r="R43" s="238">
        <v>0</v>
      </c>
      <c r="S43" s="238" t="s">
        <v>567</v>
      </c>
      <c r="T43" s="238">
        <v>0</v>
      </c>
      <c r="U43" s="262" t="s">
        <v>567</v>
      </c>
      <c r="V43" s="238">
        <v>0</v>
      </c>
      <c r="W43" s="238" t="s">
        <v>567</v>
      </c>
      <c r="X43" s="238">
        <v>0</v>
      </c>
      <c r="Y43" s="262" t="s">
        <v>567</v>
      </c>
      <c r="Z43" s="238">
        <v>0</v>
      </c>
      <c r="AA43" s="238" t="s">
        <v>567</v>
      </c>
      <c r="AB43" s="238">
        <v>0</v>
      </c>
      <c r="AC43" s="238">
        <v>0</v>
      </c>
    </row>
    <row r="44" spans="1:29" s="260" customFormat="1" x14ac:dyDescent="0.25">
      <c r="A44" s="239" t="s">
        <v>575</v>
      </c>
      <c r="B44" s="240" t="s">
        <v>576</v>
      </c>
      <c r="C44" s="238"/>
      <c r="D44" s="238"/>
      <c r="E44" s="238"/>
      <c r="F44" s="238"/>
      <c r="G44" s="238">
        <v>0</v>
      </c>
      <c r="H44" s="238">
        <v>0</v>
      </c>
      <c r="I44" s="238" t="s">
        <v>567</v>
      </c>
      <c r="J44" s="238">
        <v>0</v>
      </c>
      <c r="K44" s="238" t="s">
        <v>567</v>
      </c>
      <c r="L44" s="238">
        <v>0</v>
      </c>
      <c r="M44" s="262" t="s">
        <v>567</v>
      </c>
      <c r="N44" s="238">
        <v>0</v>
      </c>
      <c r="O44" s="238" t="s">
        <v>567</v>
      </c>
      <c r="P44" s="238">
        <v>0</v>
      </c>
      <c r="Q44" s="262" t="s">
        <v>567</v>
      </c>
      <c r="R44" s="238">
        <v>0</v>
      </c>
      <c r="S44" s="238" t="s">
        <v>567</v>
      </c>
      <c r="T44" s="238">
        <v>0</v>
      </c>
      <c r="U44" s="262" t="s">
        <v>567</v>
      </c>
      <c r="V44" s="238">
        <v>0</v>
      </c>
      <c r="W44" s="238" t="s">
        <v>567</v>
      </c>
      <c r="X44" s="238">
        <v>0</v>
      </c>
      <c r="Y44" s="262" t="s">
        <v>567</v>
      </c>
      <c r="Z44" s="238">
        <v>0</v>
      </c>
      <c r="AA44" s="238" t="s">
        <v>567</v>
      </c>
      <c r="AB44" s="238">
        <v>0</v>
      </c>
      <c r="AC44" s="238">
        <v>0</v>
      </c>
    </row>
    <row r="45" spans="1:29" s="260" customFormat="1" x14ac:dyDescent="0.25">
      <c r="A45" s="239" t="s">
        <v>577</v>
      </c>
      <c r="B45" s="240" t="s">
        <v>578</v>
      </c>
      <c r="C45" s="238"/>
      <c r="D45" s="238"/>
      <c r="E45" s="238"/>
      <c r="F45" s="238"/>
      <c r="G45" s="238">
        <v>0</v>
      </c>
      <c r="H45" s="238">
        <v>0</v>
      </c>
      <c r="I45" s="238" t="s">
        <v>567</v>
      </c>
      <c r="J45" s="238">
        <v>0</v>
      </c>
      <c r="K45" s="238" t="s">
        <v>567</v>
      </c>
      <c r="L45" s="238">
        <v>0</v>
      </c>
      <c r="M45" s="262" t="s">
        <v>567</v>
      </c>
      <c r="N45" s="238">
        <v>0</v>
      </c>
      <c r="O45" s="238" t="s">
        <v>567</v>
      </c>
      <c r="P45" s="238">
        <v>0</v>
      </c>
      <c r="Q45" s="262" t="s">
        <v>567</v>
      </c>
      <c r="R45" s="238">
        <v>0</v>
      </c>
      <c r="S45" s="238" t="s">
        <v>567</v>
      </c>
      <c r="T45" s="238">
        <v>0</v>
      </c>
      <c r="U45" s="262" t="s">
        <v>567</v>
      </c>
      <c r="V45" s="238">
        <v>0</v>
      </c>
      <c r="W45" s="238" t="s">
        <v>567</v>
      </c>
      <c r="X45" s="238">
        <v>0</v>
      </c>
      <c r="Y45" s="262" t="s">
        <v>567</v>
      </c>
      <c r="Z45" s="238">
        <v>0</v>
      </c>
      <c r="AA45" s="238" t="s">
        <v>567</v>
      </c>
      <c r="AB45" s="238">
        <v>0</v>
      </c>
      <c r="AC45" s="238">
        <v>0</v>
      </c>
    </row>
    <row r="46" spans="1:29" s="260" customFormat="1" x14ac:dyDescent="0.25">
      <c r="A46" s="239" t="s">
        <v>579</v>
      </c>
      <c r="B46" s="240" t="s">
        <v>580</v>
      </c>
      <c r="C46" s="238"/>
      <c r="D46" s="238"/>
      <c r="E46" s="238"/>
      <c r="F46" s="238"/>
      <c r="G46" s="238">
        <v>0</v>
      </c>
      <c r="H46" s="238">
        <v>0</v>
      </c>
      <c r="I46" s="238" t="s">
        <v>567</v>
      </c>
      <c r="J46" s="238">
        <v>0</v>
      </c>
      <c r="K46" s="238" t="s">
        <v>567</v>
      </c>
      <c r="L46" s="238">
        <v>0</v>
      </c>
      <c r="M46" s="262" t="s">
        <v>567</v>
      </c>
      <c r="N46" s="238">
        <v>0</v>
      </c>
      <c r="O46" s="238" t="s">
        <v>567</v>
      </c>
      <c r="P46" s="238">
        <v>0</v>
      </c>
      <c r="Q46" s="262" t="s">
        <v>567</v>
      </c>
      <c r="R46" s="238">
        <v>0</v>
      </c>
      <c r="S46" s="238" t="s">
        <v>567</v>
      </c>
      <c r="T46" s="238">
        <v>0</v>
      </c>
      <c r="U46" s="262" t="s">
        <v>567</v>
      </c>
      <c r="V46" s="238">
        <v>0</v>
      </c>
      <c r="W46" s="238" t="s">
        <v>567</v>
      </c>
      <c r="X46" s="238">
        <v>0</v>
      </c>
      <c r="Y46" s="262" t="s">
        <v>567</v>
      </c>
      <c r="Z46" s="238">
        <v>0</v>
      </c>
      <c r="AA46" s="238" t="s">
        <v>567</v>
      </c>
      <c r="AB46" s="238">
        <v>0</v>
      </c>
      <c r="AC46" s="238">
        <v>0</v>
      </c>
    </row>
    <row r="47" spans="1:29" s="260" customFormat="1"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62"/>
      <c r="X47" s="238"/>
      <c r="Y47" s="238"/>
      <c r="Z47" s="238"/>
      <c r="AA47" s="238"/>
      <c r="AB47" s="238"/>
      <c r="AC47" s="238"/>
    </row>
    <row r="48" spans="1:29" s="260" customFormat="1" ht="33.75" customHeight="1" x14ac:dyDescent="0.25">
      <c r="A48" s="239" t="s">
        <v>160</v>
      </c>
      <c r="B48" s="240" t="s">
        <v>569</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60" customFormat="1" ht="31.5" x14ac:dyDescent="0.25">
      <c r="A49" s="239" t="s">
        <v>159</v>
      </c>
      <c r="B49" s="242" t="s">
        <v>566</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60" customFormat="1" x14ac:dyDescent="0.25">
      <c r="A50" s="239" t="s">
        <v>158</v>
      </c>
      <c r="B50" s="242"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60" customFormat="1" ht="31.5" x14ac:dyDescent="0.25">
      <c r="A51" s="239" t="s">
        <v>156</v>
      </c>
      <c r="B51" s="240"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60" customFormat="1" ht="31.5" x14ac:dyDescent="0.25">
      <c r="A52" s="239" t="s">
        <v>154</v>
      </c>
      <c r="B52" s="240"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60" customFormat="1" x14ac:dyDescent="0.25">
      <c r="A53" s="239" t="s">
        <v>152</v>
      </c>
      <c r="B53" s="240"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60" customFormat="1" x14ac:dyDescent="0.25">
      <c r="A54" s="239" t="s">
        <v>150</v>
      </c>
      <c r="B54" s="240" t="s">
        <v>570</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60" customFormat="1" x14ac:dyDescent="0.25">
      <c r="A55" s="239" t="s">
        <v>581</v>
      </c>
      <c r="B55" s="240" t="s">
        <v>571</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60" customFormat="1" x14ac:dyDescent="0.25">
      <c r="A56" s="239" t="s">
        <v>582</v>
      </c>
      <c r="B56" s="240" t="s">
        <v>572</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60" customFormat="1" x14ac:dyDescent="0.25">
      <c r="A57" s="239" t="s">
        <v>583</v>
      </c>
      <c r="B57" s="240" t="s">
        <v>574</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60" customFormat="1" x14ac:dyDescent="0.25">
      <c r="A58" s="239" t="s">
        <v>584</v>
      </c>
      <c r="B58" s="240" t="s">
        <v>576</v>
      </c>
      <c r="C58" s="238">
        <v>1</v>
      </c>
      <c r="D58" s="238">
        <v>1</v>
      </c>
      <c r="E58" s="238"/>
      <c r="F58" s="238"/>
      <c r="G58" s="238">
        <v>0</v>
      </c>
      <c r="H58" s="238">
        <v>1</v>
      </c>
      <c r="I58" s="238"/>
      <c r="J58" s="238">
        <v>1</v>
      </c>
      <c r="K58" s="238"/>
      <c r="L58" s="238">
        <v>0</v>
      </c>
      <c r="M58" s="238"/>
      <c r="N58" s="238">
        <v>0</v>
      </c>
      <c r="O58" s="238"/>
      <c r="P58" s="238">
        <v>0</v>
      </c>
      <c r="Q58" s="238"/>
      <c r="R58" s="238">
        <v>0</v>
      </c>
      <c r="S58" s="238"/>
      <c r="T58" s="238">
        <v>0</v>
      </c>
      <c r="U58" s="238"/>
      <c r="V58" s="238">
        <v>0</v>
      </c>
      <c r="W58" s="238"/>
      <c r="X58" s="238">
        <v>0</v>
      </c>
      <c r="Y58" s="238"/>
      <c r="Z58" s="238">
        <v>0</v>
      </c>
      <c r="AA58" s="238"/>
      <c r="AB58" s="238">
        <v>1</v>
      </c>
      <c r="AC58" s="238">
        <v>1</v>
      </c>
    </row>
    <row r="59" spans="1:29" s="260" customFormat="1" x14ac:dyDescent="0.25">
      <c r="A59" s="239" t="s">
        <v>585</v>
      </c>
      <c r="B59" s="240" t="s">
        <v>578</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60" customFormat="1" x14ac:dyDescent="0.25">
      <c r="A60" s="239" t="s">
        <v>586</v>
      </c>
      <c r="B60" s="240" t="s">
        <v>580</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60" customFormat="1" ht="35.25" customHeight="1"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60" customFormat="1" x14ac:dyDescent="0.25">
      <c r="A62" s="239" t="s">
        <v>148</v>
      </c>
      <c r="B62" s="240" t="s">
        <v>147</v>
      </c>
      <c r="C62" s="238">
        <v>3.5831219999999999</v>
      </c>
      <c r="D62" s="260">
        <v>6.8097749964299998</v>
      </c>
      <c r="E62" s="238"/>
      <c r="F62" s="238"/>
      <c r="G62" s="238">
        <v>0</v>
      </c>
      <c r="H62" s="238">
        <v>3.5831219999999999</v>
      </c>
      <c r="I62" s="238"/>
      <c r="J62" s="238">
        <v>6.8097749964299998</v>
      </c>
      <c r="K62" s="238"/>
      <c r="L62" s="238">
        <v>0</v>
      </c>
      <c r="M62" s="238"/>
      <c r="N62" s="238">
        <v>0</v>
      </c>
      <c r="O62" s="238"/>
      <c r="P62" s="238">
        <v>0</v>
      </c>
      <c r="Q62" s="238"/>
      <c r="R62" s="238">
        <v>0</v>
      </c>
      <c r="S62" s="238"/>
      <c r="T62" s="238">
        <v>0</v>
      </c>
      <c r="U62" s="238"/>
      <c r="V62" s="238">
        <v>0</v>
      </c>
      <c r="W62" s="238"/>
      <c r="X62" s="238">
        <v>0</v>
      </c>
      <c r="Y62" s="238"/>
      <c r="Z62" s="238">
        <v>0</v>
      </c>
      <c r="AA62" s="238"/>
      <c r="AB62" s="238">
        <v>3.5831219999999999</v>
      </c>
      <c r="AC62" s="238">
        <v>6.8097749964299998</v>
      </c>
    </row>
    <row r="63" spans="1:29" s="260" customFormat="1" x14ac:dyDescent="0.25">
      <c r="A63" s="239" t="s">
        <v>146</v>
      </c>
      <c r="B63" s="242"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60" customFormat="1" x14ac:dyDescent="0.25">
      <c r="A64" s="239" t="s">
        <v>145</v>
      </c>
      <c r="B64" s="240"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60" customFormat="1" x14ac:dyDescent="0.25">
      <c r="A65" s="239" t="s">
        <v>144</v>
      </c>
      <c r="B65" s="242"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60" customFormat="1" x14ac:dyDescent="0.25">
      <c r="A66" s="239" t="s">
        <v>143</v>
      </c>
      <c r="B66" s="242"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60" customFormat="1" x14ac:dyDescent="0.25">
      <c r="A67" s="239" t="s">
        <v>142</v>
      </c>
      <c r="B67" s="242" t="s">
        <v>587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60" customFormat="1" x14ac:dyDescent="0.25">
      <c r="A68" s="239" t="s">
        <v>588</v>
      </c>
      <c r="B68" s="242" t="s">
        <v>589</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60" customFormat="1" x14ac:dyDescent="0.25">
      <c r="A69" s="239" t="s">
        <v>590</v>
      </c>
      <c r="B69" s="242" t="s">
        <v>591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60" customFormat="1" x14ac:dyDescent="0.25">
      <c r="A70" s="239" t="s">
        <v>592</v>
      </c>
      <c r="B70" s="242" t="s">
        <v>593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60" customFormat="1" x14ac:dyDescent="0.25">
      <c r="A71" s="239" t="s">
        <v>594</v>
      </c>
      <c r="B71" s="242" t="s">
        <v>595</v>
      </c>
      <c r="C71" s="238"/>
      <c r="D71" s="238"/>
      <c r="E71" s="238"/>
      <c r="F71" s="238"/>
      <c r="G71" s="238">
        <v>0</v>
      </c>
      <c r="H71" s="238">
        <v>1</v>
      </c>
      <c r="I71" s="238"/>
      <c r="J71" s="238">
        <v>1</v>
      </c>
      <c r="K71" s="238"/>
      <c r="L71" s="238">
        <v>0</v>
      </c>
      <c r="M71" s="238"/>
      <c r="N71" s="238">
        <v>0</v>
      </c>
      <c r="O71" s="238"/>
      <c r="P71" s="238">
        <v>0</v>
      </c>
      <c r="Q71" s="238"/>
      <c r="R71" s="238">
        <v>0</v>
      </c>
      <c r="S71" s="238"/>
      <c r="T71" s="238">
        <v>0</v>
      </c>
      <c r="U71" s="238"/>
      <c r="V71" s="238">
        <v>0</v>
      </c>
      <c r="W71" s="238"/>
      <c r="X71" s="238">
        <v>0</v>
      </c>
      <c r="Y71" s="238"/>
      <c r="Z71" s="238">
        <v>0</v>
      </c>
      <c r="AA71" s="238"/>
      <c r="AB71" s="238">
        <v>1</v>
      </c>
      <c r="AC71" s="238">
        <v>1</v>
      </c>
    </row>
    <row r="72" spans="1:29" s="260" customFormat="1" x14ac:dyDescent="0.25">
      <c r="A72" s="239" t="s">
        <v>596</v>
      </c>
      <c r="B72" s="242" t="s">
        <v>597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60" customFormat="1" x14ac:dyDescent="0.25">
      <c r="A73" s="239" t="s">
        <v>598</v>
      </c>
      <c r="B73" s="242" t="s">
        <v>599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60" customFormat="1" ht="36.75" customHeight="1" x14ac:dyDescent="0.25">
      <c r="A74" s="236" t="s">
        <v>59</v>
      </c>
      <c r="B74" s="243"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60" customForma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60" customFormat="1" ht="45" customHeight="1" x14ac:dyDescent="0.25">
      <c r="A76" s="239" t="s">
        <v>230</v>
      </c>
      <c r="B76" s="240" t="s">
        <v>569</v>
      </c>
      <c r="C76" s="244"/>
      <c r="D76" s="245"/>
      <c r="E76" s="246"/>
      <c r="F76" s="246"/>
      <c r="G76" s="238">
        <v>0</v>
      </c>
      <c r="H76" s="238">
        <v>0</v>
      </c>
      <c r="I76" s="238"/>
      <c r="J76" s="238">
        <v>0</v>
      </c>
      <c r="K76" s="238"/>
      <c r="L76" s="238">
        <v>0</v>
      </c>
      <c r="M76" s="246"/>
      <c r="N76" s="238">
        <v>0</v>
      </c>
      <c r="O76" s="245"/>
      <c r="P76" s="238">
        <v>0</v>
      </c>
      <c r="Q76" s="245"/>
      <c r="R76" s="238">
        <v>0</v>
      </c>
      <c r="S76" s="245"/>
      <c r="T76" s="238">
        <v>0</v>
      </c>
      <c r="U76" s="245"/>
      <c r="V76" s="238">
        <v>0</v>
      </c>
      <c r="W76" s="245"/>
      <c r="X76" s="238">
        <v>0</v>
      </c>
      <c r="Y76" s="245"/>
      <c r="Z76" s="238">
        <v>0</v>
      </c>
      <c r="AA76" s="245"/>
      <c r="AB76" s="238">
        <v>0</v>
      </c>
      <c r="AC76" s="238">
        <v>0</v>
      </c>
    </row>
    <row r="77" spans="1:29" s="260" customFormat="1" ht="39.75" customHeight="1" x14ac:dyDescent="0.25">
      <c r="A77" s="239" t="s">
        <v>231</v>
      </c>
      <c r="B77" s="242" t="s">
        <v>566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60" customFormat="1" x14ac:dyDescent="0.25">
      <c r="A78" s="239" t="s">
        <v>232</v>
      </c>
      <c r="B78" s="242"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60" customFormat="1" x14ac:dyDescent="0.25">
      <c r="A79" s="239" t="s">
        <v>233</v>
      </c>
      <c r="B79" s="240" t="s">
        <v>600</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60" customFormat="1" x14ac:dyDescent="0.25">
      <c r="A80" s="239" t="s">
        <v>234</v>
      </c>
      <c r="B80" s="240" t="s">
        <v>570</v>
      </c>
      <c r="C80" s="244"/>
      <c r="D80" s="245"/>
      <c r="E80" s="246"/>
      <c r="F80" s="246"/>
      <c r="G80" s="238">
        <v>0</v>
      </c>
      <c r="H80" s="238">
        <v>0</v>
      </c>
      <c r="I80" s="238"/>
      <c r="J80" s="238">
        <v>0</v>
      </c>
      <c r="K80" s="238"/>
      <c r="L80" s="238">
        <v>0</v>
      </c>
      <c r="M80" s="246"/>
      <c r="N80" s="238">
        <v>0</v>
      </c>
      <c r="O80" s="245"/>
      <c r="P80" s="238">
        <v>0</v>
      </c>
      <c r="Q80" s="245"/>
      <c r="R80" s="238">
        <v>0</v>
      </c>
      <c r="S80" s="245"/>
      <c r="T80" s="238">
        <v>0</v>
      </c>
      <c r="U80" s="245"/>
      <c r="V80" s="238">
        <v>0</v>
      </c>
      <c r="W80" s="245"/>
      <c r="X80" s="238">
        <v>0</v>
      </c>
      <c r="Y80" s="245"/>
      <c r="Z80" s="238">
        <v>0</v>
      </c>
      <c r="AA80" s="245"/>
      <c r="AB80" s="238">
        <v>0</v>
      </c>
      <c r="AC80" s="238">
        <v>0</v>
      </c>
    </row>
    <row r="81" spans="1:29" s="260" customFormat="1" x14ac:dyDescent="0.25">
      <c r="A81" s="239" t="s">
        <v>601</v>
      </c>
      <c r="B81" s="240" t="s">
        <v>571</v>
      </c>
      <c r="C81" s="244"/>
      <c r="D81" s="245"/>
      <c r="E81" s="246"/>
      <c r="F81" s="246"/>
      <c r="G81" s="238">
        <v>0</v>
      </c>
      <c r="H81" s="238">
        <v>0</v>
      </c>
      <c r="I81" s="238"/>
      <c r="J81" s="238">
        <v>0</v>
      </c>
      <c r="K81" s="238"/>
      <c r="L81" s="238">
        <v>0</v>
      </c>
      <c r="M81" s="246"/>
      <c r="N81" s="238">
        <v>0</v>
      </c>
      <c r="O81" s="245"/>
      <c r="P81" s="238">
        <v>0</v>
      </c>
      <c r="Q81" s="245"/>
      <c r="R81" s="238">
        <v>0</v>
      </c>
      <c r="S81" s="245"/>
      <c r="T81" s="238">
        <v>0</v>
      </c>
      <c r="U81" s="245"/>
      <c r="V81" s="238">
        <v>0</v>
      </c>
      <c r="W81" s="245"/>
      <c r="X81" s="238">
        <v>0</v>
      </c>
      <c r="Y81" s="245"/>
      <c r="Z81" s="238">
        <v>0</v>
      </c>
      <c r="AA81" s="245"/>
      <c r="AB81" s="238">
        <v>0</v>
      </c>
      <c r="AC81" s="238">
        <v>0</v>
      </c>
    </row>
    <row r="82" spans="1:29" s="260" customFormat="1" x14ac:dyDescent="0.25">
      <c r="A82" s="239" t="s">
        <v>602</v>
      </c>
      <c r="B82" s="240" t="s">
        <v>572</v>
      </c>
      <c r="C82" s="244"/>
      <c r="D82" s="245"/>
      <c r="E82" s="246"/>
      <c r="F82" s="246"/>
      <c r="G82" s="238">
        <v>0</v>
      </c>
      <c r="H82" s="238">
        <v>0</v>
      </c>
      <c r="I82" s="238"/>
      <c r="J82" s="238">
        <v>0</v>
      </c>
      <c r="K82" s="238"/>
      <c r="L82" s="238">
        <v>0</v>
      </c>
      <c r="M82" s="246"/>
      <c r="N82" s="238">
        <v>0</v>
      </c>
      <c r="O82" s="245"/>
      <c r="P82" s="238">
        <v>0</v>
      </c>
      <c r="Q82" s="245"/>
      <c r="R82" s="238">
        <v>0</v>
      </c>
      <c r="S82" s="245"/>
      <c r="T82" s="238">
        <v>0</v>
      </c>
      <c r="U82" s="245"/>
      <c r="V82" s="238">
        <v>0</v>
      </c>
      <c r="W82" s="245"/>
      <c r="X82" s="238">
        <v>0</v>
      </c>
      <c r="Y82" s="245"/>
      <c r="Z82" s="238">
        <v>0</v>
      </c>
      <c r="AA82" s="245"/>
      <c r="AB82" s="238">
        <v>0</v>
      </c>
      <c r="AC82" s="238">
        <v>0</v>
      </c>
    </row>
    <row r="83" spans="1:29" s="260" customFormat="1" x14ac:dyDescent="0.25">
      <c r="A83" s="239" t="s">
        <v>603</v>
      </c>
      <c r="B83" s="240" t="s">
        <v>574</v>
      </c>
      <c r="C83" s="244"/>
      <c r="D83" s="245"/>
      <c r="E83" s="246"/>
      <c r="F83" s="246"/>
      <c r="G83" s="238">
        <v>0</v>
      </c>
      <c r="H83" s="238">
        <v>0</v>
      </c>
      <c r="I83" s="238"/>
      <c r="J83" s="238">
        <v>0</v>
      </c>
      <c r="K83" s="238"/>
      <c r="L83" s="238">
        <v>0</v>
      </c>
      <c r="M83" s="246"/>
      <c r="N83" s="238">
        <v>0</v>
      </c>
      <c r="O83" s="245"/>
      <c r="P83" s="238">
        <v>0</v>
      </c>
      <c r="Q83" s="245"/>
      <c r="R83" s="238">
        <v>0</v>
      </c>
      <c r="S83" s="245"/>
      <c r="T83" s="238">
        <v>0</v>
      </c>
      <c r="U83" s="245"/>
      <c r="V83" s="238">
        <v>0</v>
      </c>
      <c r="W83" s="245"/>
      <c r="X83" s="238">
        <v>0</v>
      </c>
      <c r="Y83" s="245"/>
      <c r="Z83" s="238">
        <v>0</v>
      </c>
      <c r="AA83" s="245"/>
      <c r="AB83" s="238">
        <v>0</v>
      </c>
      <c r="AC83" s="238">
        <v>0</v>
      </c>
    </row>
    <row r="84" spans="1:29" s="260" customFormat="1" x14ac:dyDescent="0.25">
      <c r="A84" s="239" t="s">
        <v>604</v>
      </c>
      <c r="B84" s="240" t="s">
        <v>576</v>
      </c>
      <c r="C84" s="244"/>
      <c r="D84" s="245"/>
      <c r="E84" s="246"/>
      <c r="F84" s="246"/>
      <c r="G84" s="238">
        <v>0</v>
      </c>
      <c r="H84" s="238">
        <v>0</v>
      </c>
      <c r="I84" s="238"/>
      <c r="J84" s="238">
        <v>0</v>
      </c>
      <c r="K84" s="238"/>
      <c r="L84" s="238">
        <v>0</v>
      </c>
      <c r="M84" s="246"/>
      <c r="N84" s="238">
        <v>0</v>
      </c>
      <c r="O84" s="245"/>
      <c r="P84" s="238">
        <v>0</v>
      </c>
      <c r="Q84" s="245"/>
      <c r="R84" s="238">
        <v>0</v>
      </c>
      <c r="S84" s="245"/>
      <c r="T84" s="238">
        <v>0</v>
      </c>
      <c r="U84" s="245"/>
      <c r="V84" s="238">
        <v>0</v>
      </c>
      <c r="W84" s="245"/>
      <c r="X84" s="238">
        <v>0</v>
      </c>
      <c r="Y84" s="245"/>
      <c r="Z84" s="238">
        <v>0</v>
      </c>
      <c r="AA84" s="245"/>
      <c r="AB84" s="238">
        <v>0</v>
      </c>
      <c r="AC84" s="238">
        <v>0</v>
      </c>
    </row>
    <row r="85" spans="1:29" s="260" customFormat="1" x14ac:dyDescent="0.25">
      <c r="A85" s="239" t="s">
        <v>605</v>
      </c>
      <c r="B85" s="240" t="s">
        <v>578</v>
      </c>
      <c r="C85" s="244"/>
      <c r="D85" s="245"/>
      <c r="E85" s="246"/>
      <c r="F85" s="246"/>
      <c r="G85" s="238">
        <v>0</v>
      </c>
      <c r="H85" s="238">
        <v>0</v>
      </c>
      <c r="I85" s="238"/>
      <c r="J85" s="238">
        <v>0</v>
      </c>
      <c r="K85" s="238"/>
      <c r="L85" s="238">
        <v>0</v>
      </c>
      <c r="M85" s="246"/>
      <c r="N85" s="238">
        <v>0</v>
      </c>
      <c r="O85" s="245"/>
      <c r="P85" s="238">
        <v>0</v>
      </c>
      <c r="Q85" s="245"/>
      <c r="R85" s="238">
        <v>0</v>
      </c>
      <c r="S85" s="245"/>
      <c r="T85" s="238">
        <v>0</v>
      </c>
      <c r="U85" s="245"/>
      <c r="V85" s="238">
        <v>0</v>
      </c>
      <c r="W85" s="245"/>
      <c r="X85" s="238">
        <v>0</v>
      </c>
      <c r="Y85" s="245"/>
      <c r="Z85" s="238">
        <v>0</v>
      </c>
      <c r="AA85" s="245"/>
      <c r="AB85" s="238">
        <v>0</v>
      </c>
      <c r="AC85" s="238">
        <v>0</v>
      </c>
    </row>
    <row r="86" spans="1:29" s="260" customFormat="1" x14ac:dyDescent="0.25">
      <c r="A86" s="239" t="s">
        <v>606</v>
      </c>
      <c r="B86" s="240" t="s">
        <v>580</v>
      </c>
      <c r="C86" s="247"/>
      <c r="D86" s="245"/>
      <c r="E86" s="246"/>
      <c r="F86" s="246"/>
      <c r="G86" s="238">
        <v>0</v>
      </c>
      <c r="H86" s="238">
        <v>0</v>
      </c>
      <c r="I86" s="238"/>
      <c r="J86" s="238">
        <v>0</v>
      </c>
      <c r="K86" s="238"/>
      <c r="L86" s="238">
        <v>0</v>
      </c>
      <c r="M86" s="246"/>
      <c r="N86" s="238">
        <v>0</v>
      </c>
      <c r="O86" s="245"/>
      <c r="P86" s="238">
        <v>0</v>
      </c>
      <c r="Q86" s="245"/>
      <c r="R86" s="238">
        <v>0</v>
      </c>
      <c r="S86" s="245"/>
      <c r="T86" s="238">
        <v>0</v>
      </c>
      <c r="U86" s="245"/>
      <c r="V86" s="238">
        <v>0</v>
      </c>
      <c r="W86" s="245"/>
      <c r="X86" s="238">
        <v>0</v>
      </c>
      <c r="Y86" s="245"/>
      <c r="Z86" s="238">
        <v>0</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AB20:AC21"/>
    <mergeCell ref="X20:AA20"/>
    <mergeCell ref="X21:Y21"/>
    <mergeCell ref="Z21:AA21"/>
    <mergeCell ref="A4:AA4"/>
    <mergeCell ref="A12:AA12"/>
    <mergeCell ref="A9:AA9"/>
    <mergeCell ref="A11:AA11"/>
    <mergeCell ref="A8:AA8"/>
    <mergeCell ref="A6:AA6"/>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M_PK1500.01.04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(Погрузчик фронтальный одноковшовый-1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5" t="s">
        <v>528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539</v>
      </c>
      <c r="F22" s="431"/>
      <c r="G22" s="431"/>
      <c r="H22" s="431"/>
      <c r="I22" s="431"/>
      <c r="J22" s="431"/>
      <c r="K22" s="431"/>
      <c r="L22" s="432"/>
      <c r="M22" s="416" t="s">
        <v>50</v>
      </c>
      <c r="N22" s="416" t="s">
        <v>49</v>
      </c>
      <c r="O22" s="416" t="s">
        <v>48</v>
      </c>
      <c r="P22" s="411" t="s">
        <v>265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449</v>
      </c>
      <c r="J23" s="414" t="s">
        <v>450</v>
      </c>
      <c r="K23" s="414" t="s">
        <v>451</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5" t="s">
        <v>14</v>
      </c>
      <c r="AG24" s="175" t="s">
        <v>13</v>
      </c>
      <c r="AH24" s="176" t="s">
        <v>3</v>
      </c>
      <c r="AI24" s="176"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2" t="str">
        <f>'1. паспорт местоположение'!A5:C5</f>
        <v>Год раскрытия информации: 2023 год</v>
      </c>
      <c r="B5" s="442"/>
      <c r="C5" s="71"/>
      <c r="D5" s="71"/>
      <c r="E5" s="71"/>
      <c r="F5" s="71"/>
      <c r="G5" s="71"/>
      <c r="H5" s="71"/>
    </row>
    <row r="6" spans="1:8" ht="18.75" x14ac:dyDescent="0.3">
      <c r="A6" s="180"/>
      <c r="B6" s="180"/>
      <c r="C6" s="180"/>
      <c r="D6" s="180"/>
      <c r="E6" s="180"/>
      <c r="F6" s="180"/>
      <c r="G6" s="180"/>
      <c r="H6" s="180"/>
    </row>
    <row r="7" spans="1:8" ht="18.75" x14ac:dyDescent="0.25">
      <c r="A7" s="274" t="s">
        <v>10</v>
      </c>
      <c r="B7" s="274"/>
      <c r="C7" s="179"/>
      <c r="D7" s="179"/>
      <c r="E7" s="179"/>
      <c r="F7" s="179"/>
      <c r="G7" s="179"/>
      <c r="H7" s="179"/>
    </row>
    <row r="8" spans="1:8" ht="18.75" x14ac:dyDescent="0.25">
      <c r="A8" s="179"/>
      <c r="B8" s="179"/>
      <c r="C8" s="179"/>
      <c r="D8" s="179"/>
      <c r="E8" s="179"/>
      <c r="F8" s="179"/>
      <c r="G8" s="179"/>
      <c r="H8" s="179"/>
    </row>
    <row r="9" spans="1:8" x14ac:dyDescent="0.25">
      <c r="A9" s="278" t="str">
        <f>'1. паспорт местоположение'!A9:C9</f>
        <v>АО "Россети Тюмень"</v>
      </c>
      <c r="B9" s="278"/>
      <c r="C9" s="177"/>
      <c r="D9" s="177"/>
      <c r="E9" s="177"/>
      <c r="F9" s="177"/>
      <c r="G9" s="177"/>
      <c r="H9" s="177"/>
    </row>
    <row r="10" spans="1:8" x14ac:dyDescent="0.25">
      <c r="A10" s="271" t="s">
        <v>9</v>
      </c>
      <c r="B10" s="271"/>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8" t="str">
        <f>'1. паспорт местоположение'!A12:C12</f>
        <v>M_PK1500.01.04</v>
      </c>
      <c r="B12" s="278"/>
      <c r="C12" s="226"/>
      <c r="D12" s="226"/>
      <c r="E12" s="177"/>
      <c r="F12" s="177"/>
      <c r="G12" s="177"/>
      <c r="H12" s="177"/>
    </row>
    <row r="13" spans="1:8" x14ac:dyDescent="0.25">
      <c r="A13" s="271" t="s">
        <v>8</v>
      </c>
      <c r="B13" s="271"/>
      <c r="C13" s="33"/>
      <c r="D13" s="33"/>
      <c r="E13" s="178"/>
      <c r="F13" s="178"/>
      <c r="G13" s="178"/>
      <c r="H13" s="178"/>
    </row>
    <row r="14" spans="1:8" ht="18.75" x14ac:dyDescent="0.25">
      <c r="A14" s="11"/>
      <c r="B14" s="11"/>
      <c r="C14" s="227"/>
      <c r="D14" s="11"/>
      <c r="E14" s="11"/>
      <c r="F14" s="11"/>
      <c r="G14" s="11"/>
      <c r="H14" s="11"/>
    </row>
    <row r="15" spans="1:8" ht="23.25" customHeight="1" x14ac:dyDescent="0.25">
      <c r="A15" s="276" t="str">
        <f>'1. паспорт местоположение'!A15:C15</f>
        <v>Покупка оборудования, не требующего монтажа (Погрузчик фронтальный одноковшовый-1 шт.)</v>
      </c>
      <c r="B15" s="276"/>
      <c r="C15" s="227"/>
      <c r="D15" s="226"/>
      <c r="E15" s="177"/>
      <c r="F15" s="177"/>
      <c r="G15" s="177"/>
      <c r="H15" s="177"/>
    </row>
    <row r="16" spans="1:8" x14ac:dyDescent="0.25">
      <c r="A16" s="271" t="s">
        <v>7</v>
      </c>
      <c r="B16" s="271"/>
      <c r="C16" s="227"/>
      <c r="D16" s="33"/>
      <c r="E16" s="178"/>
      <c r="F16" s="178"/>
      <c r="G16" s="178"/>
      <c r="H16" s="178"/>
    </row>
    <row r="17" spans="1:4" x14ac:dyDescent="0.25">
      <c r="B17" s="147"/>
      <c r="C17" s="228"/>
      <c r="D17" s="228"/>
    </row>
    <row r="18" spans="1:4" ht="33.75" customHeight="1" x14ac:dyDescent="0.25">
      <c r="A18" s="440" t="s">
        <v>529</v>
      </c>
      <c r="B18" s="441"/>
      <c r="C18" s="228"/>
      <c r="D18" s="228"/>
    </row>
    <row r="19" spans="1:4" x14ac:dyDescent="0.25">
      <c r="B19" s="43"/>
      <c r="C19" s="228"/>
      <c r="D19" s="228"/>
    </row>
    <row r="20" spans="1:4" ht="16.5" thickBot="1" x14ac:dyDescent="0.3">
      <c r="B20" s="148"/>
      <c r="C20" s="228"/>
      <c r="D20" s="228"/>
    </row>
    <row r="21" spans="1:4" ht="83.25" customHeight="1" thickBot="1" x14ac:dyDescent="0.3">
      <c r="A21" s="149" t="s">
        <v>400</v>
      </c>
      <c r="B21" s="220" t="str">
        <f>A15</f>
        <v>Покупка оборудования, не требующего монтажа (Погрузчик фронтальный одноковшовый-1 шт.)</v>
      </c>
      <c r="C21" s="228"/>
      <c r="D21" s="228"/>
    </row>
    <row r="22" spans="1:4" ht="27.75" customHeight="1" thickBot="1" x14ac:dyDescent="0.3">
      <c r="A22" s="149" t="s">
        <v>401</v>
      </c>
      <c r="B22" s="220" t="s">
        <v>556</v>
      </c>
      <c r="C22" s="228"/>
      <c r="D22" s="228"/>
    </row>
    <row r="23" spans="1:4" ht="22.5" customHeight="1" thickBot="1" x14ac:dyDescent="0.3">
      <c r="A23" s="149" t="s">
        <v>366</v>
      </c>
      <c r="B23" s="221" t="s">
        <v>553</v>
      </c>
      <c r="C23" s="227"/>
      <c r="D23" s="229"/>
    </row>
    <row r="24" spans="1:4" ht="24.75" customHeight="1" thickBot="1" x14ac:dyDescent="0.3">
      <c r="A24" s="149" t="s">
        <v>402</v>
      </c>
      <c r="B24" s="221" t="s">
        <v>559</v>
      </c>
      <c r="C24" s="227"/>
      <c r="D24" s="229"/>
    </row>
    <row r="25" spans="1:4" ht="28.5" customHeight="1" thickBot="1" x14ac:dyDescent="0.3">
      <c r="A25" s="151" t="s">
        <v>403</v>
      </c>
      <c r="B25" s="220">
        <f>'3.3 паспорт описание'!C29</f>
        <v>2023</v>
      </c>
      <c r="C25" s="227"/>
      <c r="D25" s="229"/>
    </row>
    <row r="26" spans="1:4" ht="37.5" customHeight="1" thickBot="1" x14ac:dyDescent="0.3">
      <c r="A26" s="152" t="s">
        <v>404</v>
      </c>
      <c r="B26" s="222" t="str">
        <f>'3.3 паспорт описание'!C30</f>
        <v>Н</v>
      </c>
      <c r="C26" s="227"/>
      <c r="D26" s="229"/>
    </row>
    <row r="27" spans="1:4" ht="29.25" thickBot="1" x14ac:dyDescent="0.3">
      <c r="A27" s="160" t="s">
        <v>612</v>
      </c>
      <c r="B27" s="248">
        <v>8.1717300000000002</v>
      </c>
      <c r="C27" s="228"/>
      <c r="D27" s="229"/>
    </row>
    <row r="28" spans="1:4" ht="16.5" thickBot="1" x14ac:dyDescent="0.3">
      <c r="A28" s="155" t="s">
        <v>405</v>
      </c>
      <c r="B28" s="224" t="s">
        <v>555</v>
      </c>
      <c r="C28" s="228"/>
      <c r="D28" s="228"/>
    </row>
    <row r="29" spans="1:4" ht="29.25" thickBot="1" x14ac:dyDescent="0.3">
      <c r="A29" s="161" t="s">
        <v>406</v>
      </c>
      <c r="B29" s="224" t="s">
        <v>560</v>
      </c>
      <c r="C29" s="228"/>
      <c r="D29" s="228"/>
    </row>
    <row r="30" spans="1:4" ht="29.25" thickBot="1" x14ac:dyDescent="0.3">
      <c r="A30" s="161" t="s">
        <v>407</v>
      </c>
      <c r="B30" s="223"/>
      <c r="C30" s="228"/>
      <c r="D30" s="228"/>
    </row>
    <row r="31" spans="1:4" ht="16.5" thickBot="1" x14ac:dyDescent="0.3">
      <c r="A31" s="155" t="s">
        <v>408</v>
      </c>
      <c r="B31" s="224"/>
      <c r="C31" s="228"/>
      <c r="D31" s="228"/>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224" t="s">
        <v>560</v>
      </c>
      <c r="C56" s="436"/>
      <c r="D56" s="215"/>
    </row>
    <row r="57" spans="1:4" ht="16.5" thickBot="1" x14ac:dyDescent="0.3">
      <c r="A57" s="158" t="s">
        <v>425</v>
      </c>
      <c r="B57" s="150" t="s">
        <v>620</v>
      </c>
      <c r="C57" s="436"/>
      <c r="D57" s="215"/>
    </row>
    <row r="58" spans="1:4" ht="23.25" customHeight="1" x14ac:dyDescent="0.25">
      <c r="A58" s="158" t="s">
        <v>426</v>
      </c>
      <c r="B58" s="158"/>
      <c r="C58" s="436"/>
      <c r="D58" s="215"/>
    </row>
    <row r="59" spans="1:4" x14ac:dyDescent="0.25">
      <c r="A59" s="158" t="s">
        <v>427</v>
      </c>
      <c r="B59" s="158"/>
      <c r="C59" s="436"/>
      <c r="D59" s="215"/>
    </row>
    <row r="60" spans="1:4" x14ac:dyDescent="0.25">
      <c r="A60" s="158" t="s">
        <v>428</v>
      </c>
      <c r="B60" s="158"/>
      <c r="C60" s="436"/>
      <c r="D60" s="145"/>
    </row>
    <row r="61" spans="1:4" ht="16.5" thickBot="1" x14ac:dyDescent="0.3">
      <c r="A61" s="159" t="s">
        <v>429</v>
      </c>
      <c r="B61" s="159"/>
      <c r="C61" s="436"/>
      <c r="D61" s="145"/>
    </row>
    <row r="62" spans="1:4" ht="30.75" thickBot="1" x14ac:dyDescent="0.3">
      <c r="A62" s="156" t="s">
        <v>430</v>
      </c>
      <c r="B62" s="224"/>
    </row>
    <row r="63" spans="1:4" ht="29.25" thickBot="1" x14ac:dyDescent="0.3">
      <c r="A63" s="151" t="s">
        <v>431</v>
      </c>
      <c r="B63" s="157" t="s">
        <v>547</v>
      </c>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163"/>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224" t="s">
        <v>560</v>
      </c>
    </row>
    <row r="73" spans="1:2" ht="28.5" x14ac:dyDescent="0.25">
      <c r="A73" s="154" t="s">
        <v>440</v>
      </c>
      <c r="B73" s="437" t="s">
        <v>548</v>
      </c>
    </row>
    <row r="74" spans="1:2" x14ac:dyDescent="0.25">
      <c r="A74" s="158" t="s">
        <v>441</v>
      </c>
      <c r="B74" s="438"/>
    </row>
    <row r="75" spans="1:2" x14ac:dyDescent="0.25">
      <c r="A75" s="158" t="s">
        <v>442</v>
      </c>
      <c r="B75" s="438"/>
    </row>
    <row r="76" spans="1:2" x14ac:dyDescent="0.25">
      <c r="A76" s="158" t="s">
        <v>443</v>
      </c>
      <c r="B76" s="438"/>
    </row>
    <row r="77" spans="1:2" x14ac:dyDescent="0.25">
      <c r="A77" s="158" t="s">
        <v>444</v>
      </c>
      <c r="B77" s="438"/>
    </row>
    <row r="78" spans="1:2" ht="16.5" thickBot="1" x14ac:dyDescent="0.3">
      <c r="A78" s="168" t="s">
        <v>445</v>
      </c>
      <c r="B78" s="43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2023-10-16T05:56:45Z</dcterms:modified>
</cp:coreProperties>
</file>